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-108" yWindow="-108" windowWidth="23256" windowHeight="12456" activeTab="3"/>
  </bookViews>
  <sheets>
    <sheet name="BG Consolidado" sheetId="4" r:id="rId1"/>
    <sheet name=" ER Consolidado" sheetId="5" r:id="rId2"/>
    <sheet name="EVPN" sheetId="19" r:id="rId3"/>
    <sheet name="Flujo de efectivo" sheetId="18" r:id="rId4"/>
    <sheet name="HOJA DE CALCULO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2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1">' ER Consolidado'!$B$1:$F$29</definedName>
    <definedName name="_xlnm.Print_Area" localSheetId="0">'BG Consolidado'!$B$1:$G$55</definedName>
    <definedName name="_xlnm.Print_Area" localSheetId="4">'HOJA DE CALCULO'!$B$8:$M$80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8" l="1"/>
  <c r="B32" i="18"/>
  <c r="B21" i="18"/>
  <c r="R25" i="19" l="1"/>
  <c r="R31" i="19" s="1"/>
  <c r="U25" i="19"/>
  <c r="U31" i="19" s="1"/>
  <c r="A31" i="19"/>
  <c r="A25" i="19" s="1"/>
  <c r="W30" i="19"/>
  <c r="W29" i="19"/>
  <c r="W28" i="19"/>
  <c r="W27" i="19"/>
  <c r="W26" i="19"/>
  <c r="T25" i="19"/>
  <c r="T31" i="19" s="1"/>
  <c r="S25" i="19"/>
  <c r="Q25" i="19"/>
  <c r="P25" i="19"/>
  <c r="P31" i="19" s="1"/>
  <c r="O25" i="19"/>
  <c r="N25" i="19"/>
  <c r="N31" i="19" s="1"/>
  <c r="M25" i="19"/>
  <c r="L25" i="19"/>
  <c r="L31" i="19" s="1"/>
  <c r="K25" i="19"/>
  <c r="J25" i="19"/>
  <c r="J31" i="19" s="1"/>
  <c r="I25" i="19"/>
  <c r="H25" i="19"/>
  <c r="H31" i="19" s="1"/>
  <c r="G25" i="19"/>
  <c r="G31" i="19" s="1"/>
  <c r="F25" i="19"/>
  <c r="F31" i="19" s="1"/>
  <c r="E25" i="19"/>
  <c r="E31" i="19" s="1"/>
  <c r="D25" i="19"/>
  <c r="D31" i="19" s="1"/>
  <c r="C25" i="19"/>
  <c r="C31" i="19" s="1"/>
  <c r="W24" i="19"/>
  <c r="W23" i="19"/>
  <c r="W22" i="19"/>
  <c r="W21" i="19"/>
  <c r="W20" i="19"/>
  <c r="W19" i="19"/>
  <c r="W18" i="19"/>
  <c r="W17" i="19"/>
  <c r="W16" i="19"/>
  <c r="W15" i="19"/>
  <c r="W14" i="19"/>
  <c r="A5" i="19"/>
  <c r="A1" i="19"/>
  <c r="W31" i="19" l="1"/>
  <c r="W25" i="19"/>
</calcChain>
</file>

<file path=xl/comments1.xml><?xml version="1.0" encoding="utf-8"?>
<comments xmlns="http://schemas.openxmlformats.org/spreadsheetml/2006/main">
  <authors>
    <author>Autor</author>
  </authors>
  <commentList>
    <comment ref="L1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 xml:space="preserve">sumatoria valor adquisicion mas resultado del Ejercicio Subsidiaria, de acuerdo al % de participacion de negofin en Pacto
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<sst xmlns="http://schemas.openxmlformats.org/spreadsheetml/2006/main" count="283" uniqueCount="185">
  <si>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</si>
  <si>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</si>
  <si>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</si>
  <si>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</si>
  <si>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</si>
  <si>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</si>
  <si>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</si>
  <si>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</si>
  <si>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</si>
  <si>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</si>
  <si>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</si>
  <si>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</si>
  <si>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</si>
  <si>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</si>
  <si>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</si>
  <si>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</si>
  <si>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</si>
  <si>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</si>
  <si>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</si>
  <si>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</si>
  <si>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</si>
  <si>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</si>
  <si>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</si>
  <si>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</si>
  <si>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</si>
  <si>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</si>
  <si>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</si>
  <si>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</si>
  <si>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</si>
  <si>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</si>
  <si>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</si>
  <si>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</si>
  <si>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</si>
  <si>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</si>
  <si>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</si>
  <si>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</si>
  <si>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</si>
  <si>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</si>
  <si>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</si>
  <si>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</si>
  <si>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</si>
  <si>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</si>
  <si>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</si>
  <si>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</si>
  <si>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</si>
  <si>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</si>
  <si>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</si>
  <si>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</si>
  <si>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</si>
  <si>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</si>
  <si>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</si>
  <si>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</si>
  <si>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</si>
  <si>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</si>
  <si>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</si>
  <si>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</si>
  <si>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</si>
  <si>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</si>
  <si>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</si>
  <si>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</si>
  <si>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</si>
  <si>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</si>
  <si>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</si>
  <si>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</si>
  <si>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</si>
  <si>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</si>
  <si>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</si>
  <si>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</si>
  <si>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</si>
  <si>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</si>
  <si>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</si>
  <si>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</si>
  <si>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</si>
  <si>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</si>
  <si>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</si>
  <si>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</si>
  <si>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</si>
  <si>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</si>
  <si>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</si>
  <si>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</si>
  <si>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</si>
  <si>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</si>
  <si>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</si>
  <si>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</si>
  <si>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</si>
  <si>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</si>
  <si>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</si>
  <si>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</si>
  <si>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</si>
  <si>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</si>
  <si>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</si>
  <si>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</si>
  <si>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</si>
  <si>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</si>
  <si>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</si>
  <si>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</si>
  <si>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</si>
  <si>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</si>
  <si>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</si>
  <si>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</si>
  <si>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</si>
  <si>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</si>
  <si>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</si>
  <si>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</si>
  <si>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</si>
  <si>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</si>
  <si>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</si>
  <si>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</si>
  <si>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</si>
  <si>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N. COBRANZAS . Al 31/12/22 Patrimonio</t>
  </si>
  <si>
    <t>Valor del Patrimonio N. Cobranzas S.A. 31/12/22</t>
  </si>
  <si>
    <t>NFD Al 31/12/22 Patrimonio</t>
  </si>
  <si>
    <t>Valor del Patrimonio NFD S.A. 31/12/22</t>
  </si>
  <si>
    <t>Utilidad neta por acción ordinaria</t>
  </si>
  <si>
    <t>BALANCE GENERAL CONSOLIDADO CON NEGOFIN COBRANZAS S.A. Y NFD S.A.</t>
  </si>
  <si>
    <t>ESTADO DE RESULTADOS CONSOLIDADO CON NEGOFIN COBRANZAS S.A. Y NFD S.A.</t>
  </si>
  <si>
    <t>Reserva de Fac</t>
  </si>
  <si>
    <t xml:space="preserve">de N.Cobranzas (99,94%) </t>
  </si>
  <si>
    <t>Valor del Patrimonio al 99,94%</t>
  </si>
  <si>
    <t>Calculo del valor al 99,94%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</si>
  <si>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</si>
  <si>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</si>
  <si>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</si>
  <si>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</si>
  <si>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</si>
  <si>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Dividendos pagados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</si>
  <si>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</si>
  <si>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</si>
  <si>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</si>
  <si>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</si>
  <si>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</si>
  <si>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</si>
  <si>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</si>
  <si>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</si>
  <si>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bienes de uso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</si>
  <si>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</si>
  <si>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</si>
  <si>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</si>
  <si>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</si>
  <si>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</si>
  <si>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</si>
  <si>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</si>
  <si>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</si>
  <si>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</si>
  <si>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</si>
  <si>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</si>
  <si>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2023 NFD</t>
  </si>
  <si>
    <t>2023 NC</t>
  </si>
  <si>
    <t>2023 Negofin</t>
  </si>
  <si>
    <t>Según Recalculo Efectuado</t>
  </si>
  <si>
    <t>Comparativo con igual periodo del año anterior</t>
  </si>
  <si>
    <t>ESTADO DE FLUJOS DE EFECTIVO (Método directo)</t>
  </si>
  <si>
    <t>Consolidado</t>
  </si>
  <si>
    <t>2023 Flujo  Consolidado</t>
  </si>
  <si>
    <t xml:space="preserve">de NFD S.A (80%) </t>
  </si>
  <si>
    <t>Valor del Patrimonio al 80%</t>
  </si>
  <si>
    <t>Calculo del valor al 80%</t>
  </si>
  <si>
    <t>AL 31 DE DICIEMBRE DE 2023</t>
  </si>
  <si>
    <t>Adquisición de Inversiones</t>
  </si>
  <si>
    <t>ESTADO DE EVOLUCIÓN DEL PATRIMONIO NETO</t>
  </si>
  <si>
    <t>Aporte de los propietarios</t>
  </si>
  <si>
    <t>Ganancias reservadas</t>
  </si>
  <si>
    <t>Capital suscripto e integrado</t>
  </si>
  <si>
    <t>Aporte para</t>
  </si>
  <si>
    <t>Primas de emisión</t>
  </si>
  <si>
    <t xml:space="preserve">Aportes No </t>
  </si>
  <si>
    <t>Reserva de revalúo técnico</t>
  </si>
  <si>
    <t>Reserva facultativa</t>
  </si>
  <si>
    <t>Resultado del ejercicio</t>
  </si>
  <si>
    <t>Interes Minoritario</t>
  </si>
  <si>
    <t>aumento de capital</t>
  </si>
  <si>
    <t>Capitalizados</t>
  </si>
  <si>
    <t>Saldo al 31 de Diciembre de 2022</t>
  </si>
  <si>
    <t>Cambio en política contable (Nota….)</t>
  </si>
  <si>
    <t>Saldo reestructurado</t>
  </si>
  <si>
    <t>Integración del capital social</t>
  </si>
  <si>
    <t>Revalúo de activos fijos</t>
  </si>
  <si>
    <t>Reserva Legal</t>
  </si>
  <si>
    <t>Revalúo técnico</t>
  </si>
  <si>
    <t>Resultado del año</t>
  </si>
  <si>
    <t>Distribución de dividendos s/Acta de Asamblea General Ordinaria N°… de fecha………</t>
  </si>
  <si>
    <t>Desafectación de la reserva de revalúo técnico</t>
  </si>
  <si>
    <t>Reservas facultativas</t>
  </si>
  <si>
    <t>Distribución de dividendos s/Acta de Asamblea Ordinaria N°1/2023 de fecha 15/03/2023</t>
  </si>
  <si>
    <t>Aumento del capital social s/Acta de Asamblea General Ordinaria N°1/2023 de fecha15/03/2023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</si>
</sst>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  <numFmt numFmtId="174" formatCode="#,##0_ ;\-#,##0\ "/>
    <numFmt numFmtId="175" formatCode="#,###,##0"/>
  </numFmts>
  <fonts count="8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8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4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7" fillId="0" borderId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1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46" applyNumberFormat="0" applyFill="0" applyAlignment="0" applyProtection="0"/>
    <xf numFmtId="0" fontId="64" fillId="0" borderId="47" applyNumberFormat="0" applyFill="0" applyAlignment="0" applyProtection="0"/>
    <xf numFmtId="0" fontId="65" fillId="0" borderId="48" applyNumberFormat="0" applyFill="0" applyAlignment="0" applyProtection="0"/>
    <xf numFmtId="0" fontId="65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67" fillId="15" borderId="0" applyNumberFormat="0" applyBorder="0" applyAlignment="0" applyProtection="0"/>
    <xf numFmtId="0" fontId="68" fillId="16" borderId="0" applyNumberFormat="0" applyBorder="0" applyAlignment="0" applyProtection="0"/>
    <xf numFmtId="0" fontId="69" fillId="17" borderId="49" applyNumberFormat="0" applyAlignment="0" applyProtection="0"/>
    <xf numFmtId="0" fontId="70" fillId="18" borderId="50" applyNumberFormat="0" applyAlignment="0" applyProtection="0"/>
    <xf numFmtId="0" fontId="71" fillId="18" borderId="49" applyNumberFormat="0" applyAlignment="0" applyProtection="0"/>
    <xf numFmtId="0" fontId="72" fillId="0" borderId="51" applyNumberFormat="0" applyFill="0" applyAlignment="0" applyProtection="0"/>
    <xf numFmtId="0" fontId="73" fillId="19" borderId="52" applyNumberFormat="0" applyAlignment="0" applyProtection="0"/>
    <xf numFmtId="0" fontId="51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4" fillId="0" borderId="0" applyNumberFormat="0" applyFill="0" applyBorder="0" applyAlignment="0" applyProtection="0"/>
    <xf numFmtId="0" fontId="28" fillId="0" borderId="54" applyNumberFormat="0" applyFill="0" applyAlignment="0" applyProtection="0"/>
    <xf numFmtId="0" fontId="7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5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1" fontId="52" fillId="0" borderId="0" applyFont="0" applyFill="0" applyBorder="0" applyAlignment="0" applyProtection="0"/>
  </cellStyleXfs>
  <cellXfs count="450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0" borderId="0" xfId="0" applyFont="1"/>
    <xf numFmtId="0" fontId="16" fillId="0" borderId="0" xfId="0" applyFont="1"/>
    <xf numFmtId="166" fontId="17" fillId="0" borderId="0" xfId="1" applyNumberFormat="1" applyFont="1" applyFill="1" applyAlignment="1"/>
    <xf numFmtId="0" fontId="17" fillId="0" borderId="0" xfId="0" applyFont="1"/>
    <xf numFmtId="166" fontId="18" fillId="0" borderId="0" xfId="1" applyNumberFormat="1" applyFont="1" applyFill="1" applyAlignment="1"/>
    <xf numFmtId="0" fontId="18" fillId="0" borderId="0" xfId="0" applyFont="1"/>
    <xf numFmtId="0" fontId="7" fillId="0" borderId="0" xfId="0" applyFont="1" applyAlignment="1">
      <alignment horizontal="center"/>
    </xf>
    <xf numFmtId="0" fontId="20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Border="1"/>
    <xf numFmtId="0" fontId="23" fillId="5" borderId="1" xfId="0" applyFont="1" applyFill="1" applyBorder="1" applyAlignment="1">
      <alignment horizontal="center"/>
    </xf>
    <xf numFmtId="0" fontId="24" fillId="0" borderId="1" xfId="0" applyFont="1" applyBorder="1"/>
    <xf numFmtId="0" fontId="24" fillId="0" borderId="9" xfId="0" applyFont="1" applyBorder="1"/>
    <xf numFmtId="41" fontId="24" fillId="0" borderId="10" xfId="0" applyNumberFormat="1" applyFont="1" applyBorder="1"/>
    <xf numFmtId="0" fontId="0" fillId="0" borderId="10" xfId="0" applyBorder="1" applyAlignment="1">
      <alignment horizontal="center"/>
    </xf>
    <xf numFmtId="0" fontId="24" fillId="0" borderId="11" xfId="0" applyFont="1" applyBorder="1"/>
    <xf numFmtId="41" fontId="24" fillId="0" borderId="1" xfId="0" applyNumberFormat="1" applyFont="1" applyBorder="1"/>
    <xf numFmtId="0" fontId="24" fillId="0" borderId="12" xfId="0" applyFont="1" applyBorder="1"/>
    <xf numFmtId="0" fontId="24" fillId="0" borderId="3" xfId="0" applyFont="1" applyBorder="1"/>
    <xf numFmtId="0" fontId="0" fillId="0" borderId="4" xfId="0" applyBorder="1" applyAlignment="1">
      <alignment horizontal="center"/>
    </xf>
    <xf numFmtId="0" fontId="23" fillId="6" borderId="12" xfId="0" applyFont="1" applyFill="1" applyBorder="1"/>
    <xf numFmtId="0" fontId="25" fillId="6" borderId="0" xfId="0" applyFont="1" applyFill="1"/>
    <xf numFmtId="41" fontId="23" fillId="6" borderId="10" xfId="0" applyNumberFormat="1" applyFont="1" applyFill="1" applyBorder="1"/>
    <xf numFmtId="0" fontId="23" fillId="5" borderId="10" xfId="0" applyFont="1" applyFill="1" applyBorder="1" applyAlignment="1">
      <alignment horizontal="center"/>
    </xf>
    <xf numFmtId="0" fontId="24" fillId="0" borderId="5" xfId="0" applyFont="1" applyBorder="1"/>
    <xf numFmtId="0" fontId="24" fillId="0" borderId="13" xfId="0" applyFont="1" applyBorder="1"/>
    <xf numFmtId="41" fontId="24" fillId="0" borderId="5" xfId="0" applyNumberFormat="1" applyFont="1" applyBorder="1"/>
    <xf numFmtId="0" fontId="26" fillId="0" borderId="10" xfId="0" applyFont="1" applyBorder="1" applyAlignment="1">
      <alignment horizontal="left"/>
    </xf>
    <xf numFmtId="41" fontId="26" fillId="7" borderId="10" xfId="2" applyFont="1" applyFill="1" applyBorder="1"/>
    <xf numFmtId="0" fontId="24" fillId="0" borderId="14" xfId="0" applyFont="1" applyBorder="1"/>
    <xf numFmtId="0" fontId="24" fillId="0" borderId="15" xfId="0" applyFont="1" applyBorder="1"/>
    <xf numFmtId="41" fontId="24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4" fillId="0" borderId="18" xfId="0" applyFont="1" applyBorder="1"/>
    <xf numFmtId="0" fontId="24" fillId="0" borderId="19" xfId="0" applyFont="1" applyBorder="1"/>
    <xf numFmtId="41" fontId="24" fillId="0" borderId="19" xfId="0" applyNumberFormat="1" applyFont="1" applyBorder="1"/>
    <xf numFmtId="0" fontId="8" fillId="0" borderId="5" xfId="0" applyFont="1" applyBorder="1"/>
    <xf numFmtId="0" fontId="21" fillId="0" borderId="5" xfId="0" applyFont="1" applyBorder="1"/>
    <xf numFmtId="0" fontId="22" fillId="0" borderId="5" xfId="0" applyFont="1" applyBorder="1"/>
    <xf numFmtId="0" fontId="18" fillId="0" borderId="5" xfId="0" applyFont="1" applyBorder="1"/>
    <xf numFmtId="0" fontId="27" fillId="2" borderId="2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20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Border="1"/>
    <xf numFmtId="0" fontId="0" fillId="0" borderId="5" xfId="0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Border="1"/>
    <xf numFmtId="0" fontId="10" fillId="0" borderId="21" xfId="0" applyFont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3" fillId="11" borderId="7" xfId="0" applyFont="1" applyFill="1" applyBorder="1"/>
    <xf numFmtId="0" fontId="0" fillId="8" borderId="8" xfId="0" applyFill="1" applyBorder="1"/>
    <xf numFmtId="0" fontId="2" fillId="0" borderId="36" xfId="0" applyFont="1" applyBorder="1"/>
    <xf numFmtId="0" fontId="2" fillId="0" borderId="30" xfId="0" applyFont="1" applyBorder="1"/>
    <xf numFmtId="0" fontId="2" fillId="11" borderId="31" xfId="0" applyFont="1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Border="1"/>
    <xf numFmtId="0" fontId="20" fillId="4" borderId="6" xfId="0" applyFont="1" applyFill="1" applyBorder="1"/>
    <xf numFmtId="0" fontId="10" fillId="0" borderId="25" xfId="0" applyFont="1" applyBorder="1"/>
    <xf numFmtId="166" fontId="10" fillId="0" borderId="25" xfId="0" applyNumberFormat="1" applyFont="1" applyBorder="1"/>
    <xf numFmtId="0" fontId="27" fillId="8" borderId="8" xfId="0" applyFont="1" applyFill="1" applyBorder="1"/>
    <xf numFmtId="0" fontId="2" fillId="0" borderId="37" xfId="0" applyFont="1" applyBorder="1"/>
    <xf numFmtId="3" fontId="10" fillId="0" borderId="9" xfId="2" applyNumberFormat="1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 vertical="center"/>
    </xf>
    <xf numFmtId="166" fontId="17" fillId="2" borderId="25" xfId="1" applyNumberFormat="1" applyFont="1" applyFill="1" applyBorder="1" applyAlignment="1">
      <alignment horizontal="center" vertical="center"/>
    </xf>
    <xf numFmtId="166" fontId="18" fillId="0" borderId="25" xfId="1" applyNumberFormat="1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43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0" fontId="2" fillId="0" borderId="21" xfId="0" applyFont="1" applyBorder="1"/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3" fontId="8" fillId="0" borderId="34" xfId="0" applyNumberFormat="1" applyFont="1" applyBorder="1" applyAlignment="1">
      <alignment horizontal="center"/>
    </xf>
    <xf numFmtId="0" fontId="19" fillId="0" borderId="39" xfId="0" applyFont="1" applyBorder="1"/>
    <xf numFmtId="0" fontId="43" fillId="11" borderId="40" xfId="0" applyFont="1" applyFill="1" applyBorder="1"/>
    <xf numFmtId="41" fontId="29" fillId="0" borderId="32" xfId="2" applyFont="1" applyBorder="1"/>
    <xf numFmtId="0" fontId="2" fillId="0" borderId="41" xfId="0" applyFont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0" fontId="18" fillId="11" borderId="31" xfId="0" applyFont="1" applyFill="1" applyBorder="1"/>
    <xf numFmtId="0" fontId="42" fillId="8" borderId="6" xfId="0" applyFont="1" applyFill="1" applyBorder="1" applyAlignment="1">
      <alignment horizontal="center"/>
    </xf>
    <xf numFmtId="0" fontId="19" fillId="2" borderId="26" xfId="0" applyFont="1" applyFill="1" applyBorder="1" applyAlignment="1">
      <alignment horizontal="center" vertical="center"/>
    </xf>
    <xf numFmtId="0" fontId="27" fillId="7" borderId="2" xfId="0" applyFont="1" applyFill="1" applyBorder="1"/>
    <xf numFmtId="0" fontId="19" fillId="2" borderId="42" xfId="0" applyFont="1" applyFill="1" applyBorder="1"/>
    <xf numFmtId="0" fontId="10" fillId="0" borderId="9" xfId="0" applyFont="1" applyBorder="1"/>
    <xf numFmtId="3" fontId="10" fillId="0" borderId="9" xfId="0" applyNumberFormat="1" applyFont="1" applyBorder="1"/>
    <xf numFmtId="166" fontId="10" fillId="0" borderId="9" xfId="0" applyNumberFormat="1" applyFont="1" applyBorder="1"/>
    <xf numFmtId="41" fontId="10" fillId="2" borderId="38" xfId="0" applyNumberFormat="1" applyFont="1" applyFill="1" applyBorder="1"/>
    <xf numFmtId="0" fontId="10" fillId="2" borderId="35" xfId="0" applyFont="1" applyFill="1" applyBorder="1"/>
    <xf numFmtId="166" fontId="10" fillId="2" borderId="29" xfId="0" applyNumberFormat="1" applyFont="1" applyFill="1" applyBorder="1"/>
    <xf numFmtId="0" fontId="10" fillId="2" borderId="28" xfId="0" applyFont="1" applyFill="1" applyBorder="1"/>
    <xf numFmtId="3" fontId="40" fillId="0" borderId="9" xfId="0" applyNumberFormat="1" applyFont="1" applyBorder="1"/>
    <xf numFmtId="3" fontId="10" fillId="0" borderId="25" xfId="0" applyNumberFormat="1" applyFont="1" applyBorder="1"/>
    <xf numFmtId="0" fontId="6" fillId="0" borderId="9" xfId="0" applyFont="1" applyBorder="1"/>
    <xf numFmtId="0" fontId="6" fillId="0" borderId="25" xfId="0" applyFont="1" applyBorder="1"/>
    <xf numFmtId="0" fontId="10" fillId="0" borderId="27" xfId="0" applyFont="1" applyBorder="1"/>
    <xf numFmtId="0" fontId="10" fillId="0" borderId="26" xfId="0" applyFont="1" applyBorder="1"/>
    <xf numFmtId="0" fontId="20" fillId="7" borderId="10" xfId="0" applyFont="1" applyFill="1" applyBorder="1"/>
    <xf numFmtId="0" fontId="43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29" xfId="0" applyFont="1" applyFill="1" applyBorder="1"/>
    <xf numFmtId="0" fontId="2" fillId="11" borderId="27" xfId="0" applyFont="1" applyFill="1" applyBorder="1"/>
    <xf numFmtId="0" fontId="2" fillId="11" borderId="17" xfId="0" applyFont="1" applyFill="1" applyBorder="1"/>
    <xf numFmtId="3" fontId="2" fillId="11" borderId="17" xfId="0" applyNumberFormat="1" applyFont="1" applyFill="1" applyBorder="1"/>
    <xf numFmtId="3" fontId="0" fillId="11" borderId="20" xfId="0" applyNumberFormat="1" applyFill="1" applyBorder="1"/>
    <xf numFmtId="166" fontId="2" fillId="11" borderId="16" xfId="0" applyNumberFormat="1" applyFont="1" applyFill="1" applyBorder="1"/>
    <xf numFmtId="3" fontId="0" fillId="11" borderId="17" xfId="0" applyNumberFormat="1" applyFill="1" applyBorder="1"/>
    <xf numFmtId="0" fontId="9" fillId="3" borderId="6" xfId="1" applyNumberFormat="1" applyFont="1" applyFill="1" applyBorder="1" applyAlignment="1">
      <alignment horizontal="center"/>
    </xf>
    <xf numFmtId="0" fontId="3" fillId="0" borderId="0" xfId="0" applyFont="1"/>
    <xf numFmtId="0" fontId="44" fillId="5" borderId="1" xfId="0" applyFont="1" applyFill="1" applyBorder="1" applyAlignment="1">
      <alignment horizontal="center"/>
    </xf>
    <xf numFmtId="3" fontId="44" fillId="5" borderId="1" xfId="0" applyNumberFormat="1" applyFont="1" applyFill="1" applyBorder="1" applyAlignment="1">
      <alignment horizontal="center"/>
    </xf>
    <xf numFmtId="41" fontId="45" fillId="0" borderId="5" xfId="0" applyNumberFormat="1" applyFont="1" applyBorder="1"/>
    <xf numFmtId="41" fontId="2" fillId="0" borderId="0" xfId="2" applyFont="1" applyFill="1"/>
    <xf numFmtId="3" fontId="5" fillId="0" borderId="0" xfId="0" applyNumberFormat="1" applyFont="1"/>
    <xf numFmtId="0" fontId="49" fillId="0" borderId="0" xfId="3" applyFont="1" applyBorder="1" applyAlignment="1">
      <alignment horizontal="center"/>
    </xf>
    <xf numFmtId="0" fontId="50" fillId="11" borderId="9" xfId="0" applyFont="1" applyFill="1" applyBorder="1"/>
    <xf numFmtId="0" fontId="50" fillId="11" borderId="17" xfId="0" applyFont="1" applyFill="1" applyBorder="1"/>
    <xf numFmtId="0" fontId="7" fillId="0" borderId="9" xfId="0" applyFont="1" applyBorder="1"/>
    <xf numFmtId="0" fontId="7" fillId="0" borderId="25" xfId="0" applyFont="1" applyBorder="1"/>
    <xf numFmtId="3" fontId="7" fillId="0" borderId="25" xfId="2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3" fontId="15" fillId="0" borderId="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42" xfId="0" applyFont="1" applyBorder="1"/>
    <xf numFmtId="0" fontId="27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Border="1"/>
    <xf numFmtId="0" fontId="2" fillId="11" borderId="5" xfId="0" applyFont="1" applyFill="1" applyBorder="1"/>
    <xf numFmtId="0" fontId="24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4" fillId="0" borderId="34" xfId="0" applyFont="1" applyBorder="1"/>
    <xf numFmtId="0" fontId="24" fillId="0" borderId="0" xfId="0" applyFont="1"/>
    <xf numFmtId="41" fontId="45" fillId="0" borderId="17" xfId="0" applyNumberFormat="1" applyFont="1" applyBorder="1"/>
    <xf numFmtId="9" fontId="24" fillId="0" borderId="21" xfId="0" applyNumberFormat="1" applyFont="1" applyBorder="1"/>
    <xf numFmtId="0" fontId="24" fillId="0" borderId="21" xfId="0" applyFont="1" applyBorder="1"/>
    <xf numFmtId="0" fontId="0" fillId="0" borderId="34" xfId="0" applyBorder="1"/>
    <xf numFmtId="41" fontId="0" fillId="0" borderId="0" xfId="0" applyNumberFormat="1"/>
    <xf numFmtId="0" fontId="23" fillId="0" borderId="33" xfId="0" applyFont="1" applyBorder="1" applyAlignment="1">
      <alignment horizontal="center"/>
    </xf>
    <xf numFmtId="173" fontId="0" fillId="0" borderId="33" xfId="0" applyNumberFormat="1" applyBorder="1"/>
    <xf numFmtId="0" fontId="53" fillId="0" borderId="33" xfId="0" applyFont="1" applyBorder="1" applyAlignment="1">
      <alignment horizontal="center"/>
    </xf>
    <xf numFmtId="0" fontId="2" fillId="0" borderId="34" xfId="0" applyFont="1" applyBorder="1"/>
    <xf numFmtId="0" fontId="2" fillId="0" borderId="33" xfId="0" applyFont="1" applyBorder="1"/>
    <xf numFmtId="0" fontId="2" fillId="0" borderId="22" xfId="0" applyFont="1" applyBorder="1"/>
    <xf numFmtId="0" fontId="2" fillId="2" borderId="23" xfId="0" applyFont="1" applyFill="1" applyBorder="1"/>
    <xf numFmtId="0" fontId="2" fillId="0" borderId="23" xfId="0" applyFont="1" applyBorder="1"/>
    <xf numFmtId="0" fontId="2" fillId="0" borderId="24" xfId="0" applyFont="1" applyBorder="1"/>
    <xf numFmtId="173" fontId="2" fillId="0" borderId="0" xfId="0" applyNumberFormat="1" applyFont="1"/>
    <xf numFmtId="3" fontId="7" fillId="0" borderId="21" xfId="2" applyNumberFormat="1" applyFont="1" applyFill="1" applyBorder="1" applyAlignment="1">
      <alignment horizontal="center"/>
    </xf>
    <xf numFmtId="3" fontId="54" fillId="0" borderId="17" xfId="2" applyNumberFormat="1" applyFont="1" applyFill="1" applyBorder="1" applyAlignment="1">
      <alignment horizontal="center"/>
    </xf>
    <xf numFmtId="3" fontId="37" fillId="0" borderId="5" xfId="0" applyNumberFormat="1" applyFont="1" applyBorder="1" applyAlignment="1">
      <alignment horizontal="center"/>
    </xf>
    <xf numFmtId="3" fontId="54" fillId="0" borderId="25" xfId="2" applyNumberFormat="1" applyFont="1" applyFill="1" applyBorder="1" applyAlignment="1">
      <alignment horizontal="center"/>
    </xf>
    <xf numFmtId="3" fontId="54" fillId="0" borderId="5" xfId="2" applyNumberFormat="1" applyFont="1" applyFill="1" applyBorder="1" applyAlignment="1">
      <alignment horizontal="center"/>
    </xf>
    <xf numFmtId="3" fontId="37" fillId="0" borderId="25" xfId="0" applyNumberFormat="1" applyFont="1" applyBorder="1" applyAlignment="1">
      <alignment horizontal="center"/>
    </xf>
    <xf numFmtId="166" fontId="41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6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6" fillId="0" borderId="0" xfId="0" applyFont="1"/>
    <xf numFmtId="0" fontId="31" fillId="0" borderId="0" xfId="0" applyFont="1"/>
    <xf numFmtId="0" fontId="32" fillId="2" borderId="0" xfId="3" applyFont="1" applyFill="1" applyBorder="1" applyAlignment="1">
      <alignment horizontal="center" vertical="center"/>
    </xf>
    <xf numFmtId="167" fontId="2" fillId="0" borderId="0" xfId="0" applyNumberFormat="1" applyFont="1"/>
    <xf numFmtId="0" fontId="33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50" fillId="0" borderId="0" xfId="0" applyNumberFormat="1" applyFont="1"/>
    <xf numFmtId="168" fontId="33" fillId="0" borderId="0" xfId="0" applyNumberFormat="1" applyFont="1"/>
    <xf numFmtId="3" fontId="19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0" applyFont="1" applyAlignment="1">
      <alignment horizontal="left" vertical="center"/>
    </xf>
    <xf numFmtId="3" fontId="20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7" fontId="6" fillId="0" borderId="0" xfId="0" applyNumberFormat="1" applyFont="1"/>
    <xf numFmtId="0" fontId="30" fillId="2" borderId="0" xfId="0" applyFont="1" applyFill="1" applyAlignment="1">
      <alignment horizontal="center" vertical="center"/>
    </xf>
    <xf numFmtId="3" fontId="30" fillId="0" borderId="0" xfId="0" applyNumberFormat="1" applyFont="1" applyAlignment="1">
      <alignment horizontal="left"/>
    </xf>
    <xf numFmtId="0" fontId="28" fillId="0" borderId="0" xfId="0" applyFont="1" applyAlignment="1">
      <alignment horizontal="left" vertical="center"/>
    </xf>
    <xf numFmtId="167" fontId="30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167" fontId="3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6" fontId="6" fillId="0" borderId="0" xfId="1" applyNumberFormat="1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6" fontId="19" fillId="0" borderId="0" xfId="1" applyNumberFormat="1" applyFont="1" applyFill="1" applyBorder="1"/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167" fontId="19" fillId="0" borderId="0" xfId="0" applyNumberFormat="1" applyFont="1"/>
    <xf numFmtId="0" fontId="19" fillId="2" borderId="0" xfId="0" applyFont="1" applyFill="1"/>
    <xf numFmtId="0" fontId="55" fillId="12" borderId="0" xfId="0" applyFont="1" applyFill="1"/>
    <xf numFmtId="0" fontId="56" fillId="12" borderId="0" xfId="0" applyFont="1" applyFill="1"/>
    <xf numFmtId="0" fontId="57" fillId="12" borderId="0" xfId="1" applyNumberFormat="1" applyFont="1" applyFill="1" applyBorder="1" applyAlignment="1">
      <alignment horizontal="center" vertical="center"/>
    </xf>
    <xf numFmtId="0" fontId="58" fillId="12" borderId="0" xfId="0" applyFont="1" applyFill="1" applyAlignment="1">
      <alignment horizontal="center" vertical="center"/>
    </xf>
    <xf numFmtId="0" fontId="57" fillId="12" borderId="0" xfId="0" applyFont="1" applyFill="1" applyAlignment="1">
      <alignment horizontal="left"/>
    </xf>
    <xf numFmtId="0" fontId="57" fillId="12" borderId="0" xfId="0" applyFont="1" applyFill="1" applyAlignment="1">
      <alignment horizontal="center" vertical="center"/>
    </xf>
    <xf numFmtId="3" fontId="55" fillId="12" borderId="0" xfId="0" applyNumberFormat="1" applyFont="1" applyFill="1"/>
    <xf numFmtId="0" fontId="57" fillId="12" borderId="0" xfId="0" applyFont="1" applyFill="1" applyAlignment="1">
      <alignment horizontal="left" vertical="center"/>
    </xf>
    <xf numFmtId="3" fontId="60" fillId="12" borderId="0" xfId="0" applyNumberFormat="1" applyFont="1" applyFill="1"/>
    <xf numFmtId="0" fontId="55" fillId="12" borderId="0" xfId="0" applyFont="1" applyFill="1" applyAlignment="1">
      <alignment horizontal="left" vertical="center"/>
    </xf>
    <xf numFmtId="0" fontId="55" fillId="12" borderId="0" xfId="0" applyFont="1" applyFill="1" applyAlignment="1">
      <alignment horizontal="center" vertical="center"/>
    </xf>
    <xf numFmtId="3" fontId="59" fillId="12" borderId="0" xfId="0" applyNumberFormat="1" applyFont="1" applyFill="1"/>
    <xf numFmtId="0" fontId="56" fillId="12" borderId="0" xfId="0" applyFont="1" applyFill="1" applyAlignment="1">
      <alignment horizontal="center" vertical="center"/>
    </xf>
    <xf numFmtId="169" fontId="10" fillId="0" borderId="0" xfId="0" applyNumberFormat="1" applyFont="1" applyAlignment="1">
      <alignment horizontal="center"/>
    </xf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Alignment="1">
      <alignment horizontal="center" vertical="center"/>
    </xf>
    <xf numFmtId="170" fontId="57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70" fontId="31" fillId="0" borderId="0" xfId="1" applyNumberFormat="1" applyFont="1" applyFill="1" applyBorder="1" applyAlignment="1">
      <alignment horizontal="center" vertical="center"/>
    </xf>
    <xf numFmtId="169" fontId="31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30" fillId="0" borderId="0" xfId="1" applyNumberFormat="1" applyFont="1" applyFill="1" applyBorder="1" applyAlignment="1">
      <alignment horizontal="right" vertical="center"/>
    </xf>
    <xf numFmtId="0" fontId="30" fillId="0" borderId="0" xfId="0" applyFont="1"/>
    <xf numFmtId="0" fontId="3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8" fillId="0" borderId="0" xfId="0" applyFont="1"/>
    <xf numFmtId="3" fontId="57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57" fillId="12" borderId="0" xfId="0" applyFont="1" applyFill="1"/>
    <xf numFmtId="0" fontId="12" fillId="1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5" fillId="0" borderId="0" xfId="3" applyFont="1" applyFill="1" applyBorder="1" applyAlignment="1">
      <alignment horizontal="center"/>
    </xf>
    <xf numFmtId="3" fontId="17" fillId="0" borderId="0" xfId="0" applyNumberFormat="1" applyFont="1"/>
    <xf numFmtId="41" fontId="10" fillId="0" borderId="0" xfId="0" applyNumberFormat="1" applyFont="1"/>
    <xf numFmtId="0" fontId="12" fillId="13" borderId="0" xfId="0" applyFont="1" applyFill="1"/>
    <xf numFmtId="0" fontId="12" fillId="13" borderId="0" xfId="0" applyFont="1" applyFill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3" fontId="37" fillId="0" borderId="21" xfId="0" applyNumberFormat="1" applyFont="1" applyBorder="1" applyAlignment="1">
      <alignment horizontal="center"/>
    </xf>
    <xf numFmtId="3" fontId="37" fillId="0" borderId="25" xfId="2" applyNumberFormat="1" applyFont="1" applyFill="1" applyBorder="1" applyAlignment="1">
      <alignment horizontal="center"/>
    </xf>
    <xf numFmtId="3" fontId="37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Border="1"/>
    <xf numFmtId="3" fontId="48" fillId="0" borderId="34" xfId="0" applyNumberFormat="1" applyFont="1" applyBorder="1" applyAlignment="1">
      <alignment horizontal="center"/>
    </xf>
    <xf numFmtId="3" fontId="48" fillId="0" borderId="0" xfId="0" applyNumberFormat="1" applyFont="1" applyAlignment="1">
      <alignment horizontal="center"/>
    </xf>
    <xf numFmtId="3" fontId="48" fillId="0" borderId="5" xfId="0" applyNumberFormat="1" applyFont="1" applyBorder="1" applyAlignment="1">
      <alignment horizontal="center"/>
    </xf>
    <xf numFmtId="3" fontId="61" fillId="2" borderId="15" xfId="1" applyNumberFormat="1" applyFont="1" applyFill="1" applyBorder="1" applyAlignment="1">
      <alignment horizontal="center"/>
    </xf>
    <xf numFmtId="3" fontId="61" fillId="2" borderId="28" xfId="1" applyNumberFormat="1" applyFont="1" applyFill="1" applyBorder="1" applyAlignment="1">
      <alignment horizontal="center"/>
    </xf>
    <xf numFmtId="3" fontId="61" fillId="2" borderId="5" xfId="1" applyNumberFormat="1" applyFont="1" applyFill="1" applyBorder="1" applyAlignment="1">
      <alignment horizontal="center"/>
    </xf>
    <xf numFmtId="166" fontId="7" fillId="0" borderId="5" xfId="1" applyNumberFormat="1" applyFont="1" applyFill="1" applyBorder="1"/>
    <xf numFmtId="3" fontId="7" fillId="11" borderId="31" xfId="0" applyNumberFormat="1" applyFont="1" applyFill="1" applyBorder="1"/>
    <xf numFmtId="0" fontId="20" fillId="4" borderId="6" xfId="0" applyFont="1" applyFill="1" applyBorder="1" applyAlignment="1">
      <alignment horizontal="center"/>
    </xf>
    <xf numFmtId="0" fontId="9" fillId="3" borderId="13" xfId="1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20" fillId="4" borderId="10" xfId="0" applyFont="1" applyFill="1" applyBorder="1"/>
    <xf numFmtId="10" fontId="24" fillId="0" borderId="5" xfId="0" applyNumberFormat="1" applyFont="1" applyBorder="1"/>
    <xf numFmtId="10" fontId="24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166" fontId="3" fillId="0" borderId="0" xfId="1" applyNumberFormat="1" applyFont="1" applyAlignment="1">
      <alignment horizontal="center"/>
    </xf>
    <xf numFmtId="166" fontId="46" fillId="0" borderId="0" xfId="1" applyNumberFormat="1" applyFont="1" applyAlignment="1">
      <alignment horizontal="center"/>
    </xf>
    <xf numFmtId="167" fontId="3" fillId="0" borderId="0" xfId="0" applyNumberFormat="1" applyFont="1"/>
    <xf numFmtId="0" fontId="77" fillId="3" borderId="0" xfId="0" applyFont="1" applyFill="1"/>
    <xf numFmtId="166" fontId="3" fillId="0" borderId="55" xfId="1" applyNumberFormat="1" applyFont="1" applyBorder="1" applyAlignment="1">
      <alignment horizontal="center"/>
    </xf>
    <xf numFmtId="0" fontId="78" fillId="0" borderId="0" xfId="0" applyFont="1"/>
    <xf numFmtId="0" fontId="31" fillId="3" borderId="0" xfId="0" applyFont="1" applyFill="1"/>
    <xf numFmtId="0" fontId="34" fillId="0" borderId="0" xfId="0" applyFont="1"/>
    <xf numFmtId="0" fontId="9" fillId="3" borderId="55" xfId="1" applyNumberFormat="1" applyFont="1" applyFill="1" applyBorder="1" applyAlignment="1">
      <alignment horizontal="center"/>
    </xf>
    <xf numFmtId="0" fontId="79" fillId="3" borderId="0" xfId="0" applyFont="1" applyFill="1" applyAlignment="1">
      <alignment horizontal="center" vertical="center"/>
    </xf>
    <xf numFmtId="0" fontId="18" fillId="45" borderId="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166" fontId="33" fillId="0" borderId="0" xfId="1" applyNumberFormat="1" applyFont="1" applyAlignment="1">
      <alignment horizontal="center"/>
    </xf>
    <xf numFmtId="3" fontId="54" fillId="0" borderId="21" xfId="2" applyNumberFormat="1" applyFont="1" applyFill="1" applyBorder="1" applyAlignment="1">
      <alignment horizontal="center"/>
    </xf>
    <xf numFmtId="169" fontId="57" fillId="12" borderId="0" xfId="1" applyNumberFormat="1" applyFont="1" applyFill="1" applyBorder="1" applyAlignment="1">
      <alignment horizontal="center"/>
    </xf>
    <xf numFmtId="0" fontId="59" fillId="12" borderId="0" xfId="0" applyFont="1" applyFill="1" applyAlignment="1">
      <alignment horizontal="right"/>
    </xf>
    <xf numFmtId="3" fontId="3" fillId="0" borderId="0" xfId="0" applyNumberFormat="1" applyFont="1"/>
    <xf numFmtId="3" fontId="7" fillId="0" borderId="55" xfId="0" applyNumberFormat="1" applyFont="1" applyBorder="1" applyAlignment="1">
      <alignment horizontal="center"/>
    </xf>
    <xf numFmtId="166" fontId="33" fillId="0" borderId="55" xfId="1" applyNumberFormat="1" applyFont="1" applyBorder="1" applyAlignment="1">
      <alignment horizontal="center"/>
    </xf>
    <xf numFmtId="3" fontId="7" fillId="2" borderId="55" xfId="2" applyNumberFormat="1" applyFont="1" applyFill="1" applyBorder="1" applyAlignment="1">
      <alignment horizontal="center"/>
    </xf>
    <xf numFmtId="3" fontId="33" fillId="2" borderId="55" xfId="2" applyNumberFormat="1" applyFont="1" applyFill="1" applyBorder="1" applyAlignment="1">
      <alignment horizontal="center"/>
    </xf>
    <xf numFmtId="174" fontId="31" fillId="3" borderId="55" xfId="1" applyNumberFormat="1" applyFont="1" applyFill="1" applyBorder="1" applyAlignment="1">
      <alignment horizontal="center"/>
    </xf>
    <xf numFmtId="14" fontId="58" fillId="12" borderId="0" xfId="0" applyNumberFormat="1" applyFont="1" applyFill="1" applyAlignment="1">
      <alignment horizontal="right" vertical="center"/>
    </xf>
    <xf numFmtId="0" fontId="50" fillId="0" borderId="0" xfId="0" applyFont="1"/>
    <xf numFmtId="0" fontId="50" fillId="0" borderId="21" xfId="0" applyFont="1" applyBorder="1"/>
    <xf numFmtId="0" fontId="50" fillId="0" borderId="28" xfId="0" applyFont="1" applyBorder="1"/>
    <xf numFmtId="0" fontId="50" fillId="0" borderId="5" xfId="0" applyFont="1" applyBorder="1"/>
    <xf numFmtId="0" fontId="7" fillId="0" borderId="21" xfId="0" applyFont="1" applyBorder="1"/>
    <xf numFmtId="0" fontId="50" fillId="0" borderId="9" xfId="0" applyFont="1" applyBorder="1"/>
    <xf numFmtId="0" fontId="50" fillId="0" borderId="17" xfId="0" applyFont="1" applyBorder="1"/>
    <xf numFmtId="41" fontId="50" fillId="0" borderId="17" xfId="0" applyNumberFormat="1" applyFont="1" applyBorder="1"/>
    <xf numFmtId="166" fontId="7" fillId="0" borderId="9" xfId="0" applyNumberFormat="1" applyFont="1" applyBorder="1"/>
    <xf numFmtId="3" fontId="7" fillId="0" borderId="31" xfId="0" applyNumberFormat="1" applyFont="1" applyBorder="1"/>
    <xf numFmtId="3" fontId="7" fillId="0" borderId="21" xfId="0" applyNumberFormat="1" applyFont="1" applyBorder="1" applyAlignment="1">
      <alignment horizontal="center"/>
    </xf>
    <xf numFmtId="41" fontId="50" fillId="0" borderId="44" xfId="0" applyNumberFormat="1" applyFont="1" applyBorder="1"/>
    <xf numFmtId="41" fontId="7" fillId="0" borderId="9" xfId="0" applyNumberFormat="1" applyFont="1" applyBorder="1"/>
    <xf numFmtId="0" fontId="50" fillId="0" borderId="29" xfId="0" applyFont="1" applyBorder="1"/>
    <xf numFmtId="0" fontId="50" fillId="0" borderId="31" xfId="0" applyFont="1" applyBorder="1"/>
    <xf numFmtId="3" fontId="7" fillId="0" borderId="21" xfId="105" applyNumberFormat="1" applyFont="1" applyFill="1" applyBorder="1" applyAlignment="1">
      <alignment horizontal="center"/>
    </xf>
    <xf numFmtId="3" fontId="50" fillId="0" borderId="17" xfId="0" applyNumberFormat="1" applyFont="1" applyBorder="1"/>
    <xf numFmtId="3" fontId="7" fillId="0" borderId="9" xfId="0" applyNumberFormat="1" applyFont="1" applyBorder="1"/>
    <xf numFmtId="0" fontId="7" fillId="0" borderId="31" xfId="0" applyFont="1" applyBorder="1"/>
    <xf numFmtId="0" fontId="50" fillId="0" borderId="27" xfId="0" applyFont="1" applyBorder="1"/>
    <xf numFmtId="41" fontId="34" fillId="0" borderId="4" xfId="2" applyFont="1" applyFill="1" applyBorder="1"/>
    <xf numFmtId="0" fontId="50" fillId="11" borderId="31" xfId="0" applyFont="1" applyFill="1" applyBorder="1"/>
    <xf numFmtId="3" fontId="7" fillId="0" borderId="9" xfId="2" applyNumberFormat="1" applyFont="1" applyFill="1" applyBorder="1" applyAlignment="1">
      <alignment horizontal="center"/>
    </xf>
    <xf numFmtId="3" fontId="7" fillId="0" borderId="34" xfId="105" applyNumberFormat="1" applyFont="1" applyFill="1" applyBorder="1" applyAlignment="1">
      <alignment horizontal="center"/>
    </xf>
    <xf numFmtId="3" fontId="7" fillId="0" borderId="9" xfId="1" applyNumberFormat="1" applyFont="1" applyFill="1" applyBorder="1" applyAlignment="1">
      <alignment horizontal="center"/>
    </xf>
    <xf numFmtId="3" fontId="7" fillId="0" borderId="25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166" fontId="7" fillId="0" borderId="25" xfId="0" applyNumberFormat="1" applyFont="1" applyBorder="1"/>
    <xf numFmtId="41" fontId="7" fillId="0" borderId="31" xfId="0" applyNumberFormat="1" applyFont="1" applyBorder="1"/>
    <xf numFmtId="41" fontId="7" fillId="0" borderId="25" xfId="0" applyNumberFormat="1" applyFont="1" applyBorder="1"/>
    <xf numFmtId="41" fontId="50" fillId="0" borderId="31" xfId="0" applyNumberFormat="1" applyFont="1" applyBorder="1"/>
    <xf numFmtId="3" fontId="7" fillId="0" borderId="31" xfId="2" applyNumberFormat="1" applyFont="1" applyFill="1" applyBorder="1" applyAlignment="1">
      <alignment horizontal="center"/>
    </xf>
    <xf numFmtId="3" fontId="6" fillId="0" borderId="34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0" borderId="25" xfId="0" applyNumberFormat="1" applyFont="1" applyBorder="1"/>
    <xf numFmtId="3" fontId="37" fillId="0" borderId="34" xfId="0" applyNumberFormat="1" applyFont="1" applyBorder="1" applyAlignment="1">
      <alignment horizontal="center"/>
    </xf>
    <xf numFmtId="3" fontId="37" fillId="0" borderId="0" xfId="0" applyNumberFormat="1" applyFont="1" applyAlignment="1">
      <alignment horizontal="center"/>
    </xf>
    <xf numFmtId="0" fontId="41" fillId="11" borderId="9" xfId="0" applyFont="1" applyFill="1" applyBorder="1"/>
    <xf numFmtId="0" fontId="41" fillId="11" borderId="17" xfId="0" applyFont="1" applyFill="1" applyBorder="1"/>
    <xf numFmtId="0" fontId="18" fillId="11" borderId="9" xfId="0" applyFont="1" applyFill="1" applyBorder="1"/>
    <xf numFmtId="0" fontId="18" fillId="11" borderId="17" xfId="0" applyFont="1" applyFill="1" applyBorder="1"/>
    <xf numFmtId="41" fontId="34" fillId="0" borderId="10" xfId="2" applyFont="1" applyFill="1" applyBorder="1"/>
    <xf numFmtId="173" fontId="24" fillId="0" borderId="5" xfId="0" applyNumberFormat="1" applyFont="1" applyBorder="1"/>
    <xf numFmtId="173" fontId="0" fillId="0" borderId="17" xfId="0" applyNumberFormat="1" applyBorder="1"/>
    <xf numFmtId="173" fontId="0" fillId="0" borderId="20" xfId="0" applyNumberFormat="1" applyBorder="1"/>
    <xf numFmtId="166" fontId="10" fillId="0" borderId="0" xfId="1" applyNumberFormat="1" applyFont="1"/>
    <xf numFmtId="166" fontId="10" fillId="0" borderId="0" xfId="1" applyNumberFormat="1" applyFont="1" applyBorder="1"/>
    <xf numFmtId="166" fontId="4" fillId="0" borderId="0" xfId="3" applyNumberFormat="1" applyAlignment="1">
      <alignment horizontal="center" vertical="center"/>
    </xf>
    <xf numFmtId="166" fontId="12" fillId="0" borderId="0" xfId="1" applyNumberFormat="1" applyFont="1"/>
    <xf numFmtId="0" fontId="12" fillId="0" borderId="0" xfId="0" applyFont="1"/>
    <xf numFmtId="0" fontId="3" fillId="0" borderId="0" xfId="0" applyFont="1" applyAlignment="1">
      <alignment horizontal="center"/>
    </xf>
    <xf numFmtId="0" fontId="57" fillId="3" borderId="0" xfId="0" applyFont="1" applyFill="1" applyAlignment="1">
      <alignment horizontal="center" vertical="center" wrapText="1"/>
    </xf>
    <xf numFmtId="166" fontId="57" fillId="3" borderId="0" xfId="1" applyNumberFormat="1" applyFont="1" applyFill="1" applyAlignment="1">
      <alignment horizontal="center" vertical="center" wrapText="1"/>
    </xf>
    <xf numFmtId="166" fontId="10" fillId="0" borderId="0" xfId="1" applyNumberFormat="1" applyFont="1" applyAlignment="1">
      <alignment horizontal="center"/>
    </xf>
    <xf numFmtId="166" fontId="10" fillId="0" borderId="0" xfId="1" applyNumberFormat="1" applyFont="1" applyBorder="1" applyAlignment="1">
      <alignment horizontal="center"/>
    </xf>
    <xf numFmtId="166" fontId="57" fillId="2" borderId="0" xfId="1" applyNumberFormat="1" applyFont="1" applyFill="1" applyAlignment="1">
      <alignment horizontal="center" vertical="center" wrapText="1"/>
    </xf>
    <xf numFmtId="166" fontId="10" fillId="2" borderId="0" xfId="1" applyNumberFormat="1" applyFont="1" applyFill="1" applyBorder="1" applyAlignment="1">
      <alignment horizontal="center"/>
    </xf>
    <xf numFmtId="166" fontId="57" fillId="2" borderId="0" xfId="1" applyNumberFormat="1" applyFont="1" applyFill="1" applyBorder="1" applyAlignment="1">
      <alignment horizontal="center" vertical="center" wrapText="1"/>
    </xf>
    <xf numFmtId="166" fontId="57" fillId="3" borderId="0" xfId="1" applyNumberFormat="1" applyFont="1" applyFill="1" applyBorder="1" applyAlignment="1">
      <alignment horizontal="center" vertical="center" wrapText="1"/>
    </xf>
    <xf numFmtId="3" fontId="12" fillId="0" borderId="0" xfId="1" applyNumberFormat="1" applyFont="1"/>
    <xf numFmtId="3" fontId="12" fillId="0" borderId="0" xfId="1" applyNumberFormat="1" applyFont="1" applyBorder="1"/>
    <xf numFmtId="3" fontId="12" fillId="2" borderId="0" xfId="1" applyNumberFormat="1" applyFont="1" applyFill="1"/>
    <xf numFmtId="3" fontId="12" fillId="2" borderId="0" xfId="1" applyNumberFormat="1" applyFont="1" applyFill="1" applyBorder="1"/>
    <xf numFmtId="3" fontId="12" fillId="0" borderId="0" xfId="0" applyNumberFormat="1" applyFont="1"/>
    <xf numFmtId="0" fontId="57" fillId="6" borderId="0" xfId="0" applyFont="1" applyFill="1" applyAlignment="1">
      <alignment vertical="center"/>
    </xf>
    <xf numFmtId="3" fontId="57" fillId="6" borderId="0" xfId="1" applyNumberFormat="1" applyFont="1" applyFill="1" applyBorder="1"/>
    <xf numFmtId="3" fontId="57" fillId="2" borderId="0" xfId="1" applyNumberFormat="1" applyFont="1" applyFill="1" applyBorder="1"/>
    <xf numFmtId="0" fontId="10" fillId="0" borderId="0" xfId="0" applyFont="1" applyAlignment="1">
      <alignment wrapText="1"/>
    </xf>
    <xf numFmtId="3" fontId="57" fillId="6" borderId="0" xfId="1" applyNumberFormat="1" applyFont="1" applyFill="1" applyBorder="1" applyAlignment="1">
      <alignment vertical="center"/>
    </xf>
    <xf numFmtId="3" fontId="46" fillId="0" borderId="0" xfId="1" applyNumberFormat="1" applyFont="1"/>
    <xf numFmtId="0" fontId="7" fillId="0" borderId="0" xfId="78"/>
    <xf numFmtId="3" fontId="10" fillId="0" borderId="0" xfId="1" applyNumberFormat="1" applyFont="1"/>
    <xf numFmtId="3" fontId="10" fillId="0" borderId="0" xfId="1" applyNumberFormat="1" applyFont="1" applyBorder="1"/>
    <xf numFmtId="3" fontId="10" fillId="2" borderId="0" xfId="1" applyNumberFormat="1" applyFont="1" applyFill="1"/>
    <xf numFmtId="3" fontId="7" fillId="0" borderId="0" xfId="1" applyNumberFormat="1" applyFont="1"/>
    <xf numFmtId="3" fontId="7" fillId="0" borderId="0" xfId="1" applyNumberFormat="1" applyFont="1" applyBorder="1"/>
    <xf numFmtId="166" fontId="6" fillId="0" borderId="0" xfId="1" applyNumberFormat="1" applyFont="1"/>
    <xf numFmtId="166" fontId="7" fillId="0" borderId="0" xfId="1" applyNumberFormat="1" applyFont="1"/>
    <xf numFmtId="166" fontId="7" fillId="0" borderId="0" xfId="1" applyNumberFormat="1" applyFont="1" applyBorder="1"/>
    <xf numFmtId="166" fontId="12" fillId="0" borderId="0" xfId="0" applyNumberFormat="1" applyFont="1"/>
    <xf numFmtId="166" fontId="46" fillId="0" borderId="0" xfId="1" applyNumberFormat="1" applyFont="1"/>
    <xf numFmtId="166" fontId="46" fillId="0" borderId="0" xfId="1" applyNumberFormat="1" applyFont="1" applyBorder="1"/>
    <xf numFmtId="175" fontId="10" fillId="0" borderId="0" xfId="0" applyNumberFormat="1" applyFont="1" applyAlignment="1">
      <alignment horizontal="right"/>
    </xf>
    <xf numFmtId="0" fontId="3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57" fillId="3" borderId="0" xfId="1" applyNumberFormat="1" applyFont="1" applyFill="1" applyAlignment="1">
      <alignment horizontal="center" vertical="center" wrapText="1"/>
    </xf>
    <xf numFmtId="166" fontId="57" fillId="3" borderId="56" xfId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7" fillId="3" borderId="0" xfId="0" applyFont="1" applyFill="1" applyAlignment="1">
      <alignment horizontal="center" vertical="center" wrapText="1"/>
    </xf>
    <xf numFmtId="0" fontId="3" fillId="46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/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Border="1"/>
    <xf numFmtId="0" fontId="6" fillId="0" borderId="5" xfId="0" applyFont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8" fillId="0" borderId="5" xfId="0" applyFont="1" applyBorder="1"/>
    <xf numFmtId="3" fontId="6" fillId="0" borderId="0" xfId="0" applyNumberFormat="1" applyFont="1" applyAlignment="1">
      <alignment horizontal="center"/>
    </xf>
    <xf numFmtId="166" fontId="76" fillId="0" borderId="0" xfId="1" applyNumberFormat="1" applyFont="1" applyBorder="1" applyAlignment="1">
      <alignment horizontal="center"/>
    </xf>
  </cellXfs>
  <cellStyles count="226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/>
    <cellStyle name="Comma 2" xfId="102"/>
    <cellStyle name="Comma 3" xfId="94"/>
    <cellStyle name="Comma 4" xfId="95"/>
    <cellStyle name="Comma 4 2" xfId="77"/>
    <cellStyle name="Comma 4 2 2" xfId="164"/>
    <cellStyle name="Comma 4 2 2 2" xfId="165"/>
    <cellStyle name="Comma 4 2 3" xfId="166"/>
    <cellStyle name="Comma 4 2 3 2" xfId="167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/>
    <cellStyle name="Millares [0] 2 2" xfId="171"/>
    <cellStyle name="Millares [0] 2 3" xfId="170"/>
    <cellStyle name="Millares [0] 2 4" xfId="225"/>
    <cellStyle name="Millares [0] 3" xfId="84"/>
    <cellStyle name="Millares [0] 4" xfId="105"/>
    <cellStyle name="Millares [0] 4 2" xfId="173"/>
    <cellStyle name="Millares [0] 4 3" xfId="172"/>
    <cellStyle name="Millares [0] 5" xfId="122"/>
    <cellStyle name="Millares [0] 5 2" xfId="174"/>
    <cellStyle name="Millares [0] 6" xfId="169"/>
    <cellStyle name="Millares 10" xfId="114"/>
    <cellStyle name="Millares 10 2" xfId="175"/>
    <cellStyle name="Millares 100 11" xfId="15"/>
    <cellStyle name="Millares 100 11 2" xfId="176"/>
    <cellStyle name="Millares 100 11 2 2" xfId="177"/>
    <cellStyle name="Millares 100 11 3" xfId="178"/>
    <cellStyle name="Millares 100 11 3 2" xfId="179"/>
    <cellStyle name="Millares 11" xfId="117"/>
    <cellStyle name="Millares 11 2" xfId="180"/>
    <cellStyle name="Millares 12" xfId="113"/>
    <cellStyle name="Millares 12 2" xfId="181"/>
    <cellStyle name="Millares 13" xfId="116"/>
    <cellStyle name="Millares 14" xfId="112"/>
    <cellStyle name="Millares 15" xfId="119"/>
    <cellStyle name="Millares 16" xfId="111"/>
    <cellStyle name="Millares 17" xfId="106"/>
    <cellStyle name="Millares 174 2" xfId="89"/>
    <cellStyle name="Millares 174 2 2" xfId="182"/>
    <cellStyle name="Millares 174 2 2 2" xfId="183"/>
    <cellStyle name="Millares 174 2 3" xfId="184"/>
    <cellStyle name="Millares 174 2 3 2" xfId="185"/>
    <cellStyle name="Millares 18" xfId="120"/>
    <cellStyle name="Millares 19" xfId="168"/>
    <cellStyle name="Millares 2" xfId="10"/>
    <cellStyle name="Millares 2 2" xfId="88"/>
    <cellStyle name="Millares 2 2 2" xfId="186"/>
    <cellStyle name="Millares 2 2 2 2" xfId="187"/>
    <cellStyle name="Millares 2 2 3" xfId="188"/>
    <cellStyle name="Millares 2 2 3 2" xfId="189"/>
    <cellStyle name="Millares 2 3" xfId="190"/>
    <cellStyle name="Millares 2 3 2" xfId="191"/>
    <cellStyle name="Millares 2 4" xfId="192"/>
    <cellStyle name="Millares 2 4 2" xfId="193"/>
    <cellStyle name="Millares 212" xfId="14"/>
    <cellStyle name="Millares 212 2" xfId="107"/>
    <cellStyle name="Millares 212 2 2" xfId="196"/>
    <cellStyle name="Millares 212 2 3" xfId="195"/>
    <cellStyle name="Millares 212 3" xfId="197"/>
    <cellStyle name="Millares 212 3 2" xfId="198"/>
    <cellStyle name="Millares 212 4" xfId="199"/>
    <cellStyle name="Millares 212 5" xfId="194"/>
    <cellStyle name="Millares 3" xfId="5"/>
    <cellStyle name="Millares 3 11" xfId="81"/>
    <cellStyle name="Millares 3 11 2" xfId="200"/>
    <cellStyle name="Millares 3 11 2 2" xfId="201"/>
    <cellStyle name="Millares 3 11 3" xfId="202"/>
    <cellStyle name="Millares 3 11 3 2" xfId="203"/>
    <cellStyle name="Millares 3 2" xfId="108"/>
    <cellStyle name="Millares 4" xfId="4"/>
    <cellStyle name="Millares 4 2" xfId="109"/>
    <cellStyle name="Millares 4 2 2" xfId="205"/>
    <cellStyle name="Millares 4 2 3" xfId="204"/>
    <cellStyle name="Millares 5" xfId="96"/>
    <cellStyle name="Millares 5 2" xfId="207"/>
    <cellStyle name="Millares 5 3" xfId="206"/>
    <cellStyle name="Millares 6" xfId="98"/>
    <cellStyle name="Millares 6 2" xfId="209"/>
    <cellStyle name="Millares 6 3" xfId="208"/>
    <cellStyle name="Millares 654 2 2" xfId="82"/>
    <cellStyle name="Millares 656" xfId="92"/>
    <cellStyle name="Millares 656 2" xfId="210"/>
    <cellStyle name="Millares 656 2 2" xfId="211"/>
    <cellStyle name="Millares 656 3" xfId="212"/>
    <cellStyle name="Millares 656 3 2" xfId="213"/>
    <cellStyle name="Millares 657" xfId="85"/>
    <cellStyle name="Millares 657 2" xfId="214"/>
    <cellStyle name="Millares 657 2 2" xfId="215"/>
    <cellStyle name="Millares 657 3" xfId="216"/>
    <cellStyle name="Millares 657 3 2" xfId="217"/>
    <cellStyle name="Millares 7" xfId="104"/>
    <cellStyle name="Millares 7 2" xfId="219"/>
    <cellStyle name="Millares 7 3" xfId="218"/>
    <cellStyle name="Millares 8" xfId="115"/>
    <cellStyle name="Millares 8 2" xfId="221"/>
    <cellStyle name="Millares 8 3" xfId="220"/>
    <cellStyle name="Millares 9" xfId="118"/>
    <cellStyle name="Millares 9 2" xfId="223"/>
    <cellStyle name="Millares 9 3" xfId="222"/>
    <cellStyle name="Neutral" xfId="130" builtinId="28" customBuiltin="1"/>
    <cellStyle name="Normal" xfId="0" builtinId="0"/>
    <cellStyle name="Normal 10 10 2 2 2" xfId="80"/>
    <cellStyle name="Normal 1016" xfId="18"/>
    <cellStyle name="Normal 1018" xfId="48"/>
    <cellStyle name="Normal 1022" xfId="72"/>
    <cellStyle name="Normal 1024" xfId="25"/>
    <cellStyle name="Normal 1025" xfId="75"/>
    <cellStyle name="Normal 1026" xfId="74"/>
    <cellStyle name="Normal 1027" xfId="76"/>
    <cellStyle name="Normal 105" xfId="86"/>
    <cellStyle name="Normal 107" xfId="90"/>
    <cellStyle name="Normal 109" xfId="91"/>
    <cellStyle name="Normal 11" xfId="13"/>
    <cellStyle name="Normal 12 10" xfId="11"/>
    <cellStyle name="Normal 12 2 10" xfId="7"/>
    <cellStyle name="Normal 12 2 2 4" xfId="16"/>
    <cellStyle name="Normal 125" xfId="9"/>
    <cellStyle name="Normal 126" xfId="78"/>
    <cellStyle name="Normal 199 2 2" xfId="83"/>
    <cellStyle name="Normal 2" xfId="6"/>
    <cellStyle name="Normal 2 10 2 2 2" xfId="87"/>
    <cellStyle name="Normal 2 2" xfId="224"/>
    <cellStyle name="Normal 2 2 2 3" xfId="8"/>
    <cellStyle name="Normal 3" xfId="97"/>
    <cellStyle name="Normal 4" xfId="103"/>
    <cellStyle name="Normal 5" xfId="99"/>
    <cellStyle name="Normal 6" xfId="110"/>
    <cellStyle name="Normal 601" xfId="67"/>
    <cellStyle name="Normal 605" xfId="23"/>
    <cellStyle name="Normal 606" xfId="22"/>
    <cellStyle name="Normal 636" xfId="20"/>
    <cellStyle name="Normal 640" xfId="21"/>
    <cellStyle name="Normal 643" xfId="24"/>
    <cellStyle name="Normal 646" xfId="26"/>
    <cellStyle name="Normal 647" xfId="27"/>
    <cellStyle name="Normal 649" xfId="28"/>
    <cellStyle name="Normal 650" xfId="29"/>
    <cellStyle name="Normal 651" xfId="30"/>
    <cellStyle name="Normal 652" xfId="31"/>
    <cellStyle name="Normal 653" xfId="32"/>
    <cellStyle name="Normal 654" xfId="33"/>
    <cellStyle name="Normal 655" xfId="34"/>
    <cellStyle name="Normal 656" xfId="35"/>
    <cellStyle name="Normal 657" xfId="36"/>
    <cellStyle name="Normal 658" xfId="38"/>
    <cellStyle name="Normal 659" xfId="39"/>
    <cellStyle name="Normal 660" xfId="41"/>
    <cellStyle name="Normal 662" xfId="42"/>
    <cellStyle name="Normal 663" xfId="43"/>
    <cellStyle name="Normal 664" xfId="44"/>
    <cellStyle name="Normal 665" xfId="45"/>
    <cellStyle name="Normal 667" xfId="46"/>
    <cellStyle name="Normal 673" xfId="49"/>
    <cellStyle name="Normal 674" xfId="50"/>
    <cellStyle name="Normal 675" xfId="51"/>
    <cellStyle name="Normal 676" xfId="52"/>
    <cellStyle name="Normal 677" xfId="56"/>
    <cellStyle name="Normal 678" xfId="57"/>
    <cellStyle name="Normal 679" xfId="58"/>
    <cellStyle name="Normal 684" xfId="63"/>
    <cellStyle name="Normal 7" xfId="121"/>
    <cellStyle name="Normal 713" xfId="53"/>
    <cellStyle name="Normal 714" xfId="54"/>
    <cellStyle name="Normal 715" xfId="55"/>
    <cellStyle name="Normal 744" xfId="73"/>
    <cellStyle name="Normal 802" xfId="79"/>
    <cellStyle name="Normal 944" xfId="17"/>
    <cellStyle name="Normal 947" xfId="19"/>
    <cellStyle name="Normal 952" xfId="47"/>
    <cellStyle name="Normal 957" xfId="59"/>
    <cellStyle name="Normal 958" xfId="60"/>
    <cellStyle name="Normal 959" xfId="61"/>
    <cellStyle name="Normal 960" xfId="62"/>
    <cellStyle name="Normal 961" xfId="64"/>
    <cellStyle name="Normal 962" xfId="65"/>
    <cellStyle name="Normal 963" xfId="66"/>
    <cellStyle name="Normal 964" xfId="68"/>
    <cellStyle name="Normal 965" xfId="69"/>
    <cellStyle name="Normal 966" xfId="70"/>
    <cellStyle name="Normal 967" xfId="71"/>
    <cellStyle name="Normal 971" xfId="40"/>
    <cellStyle name="Normal 986" xfId="37"/>
    <cellStyle name="Notas" xfId="137" builtinId="10" customBuiltin="1"/>
    <cellStyle name="Percent 2" xfId="93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1008116</xdr:colOff>
      <xdr:row>2</xdr:row>
      <xdr:rowOff>58783</xdr:rowOff>
    </xdr:from>
    <xdr:to>
      <xdr:col>22</xdr:col>
      <xdr:colOff>1000496</xdr:colOff>
      <xdr:row>6</xdr:row>
      <xdr:rowOff>3167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2168" y="405147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712077</xdr:colOff>
      <xdr:row>1</xdr:row>
      <xdr:rowOff>0</xdr:rowOff>
    </xdr:from>
    <xdr:to>
      <xdr:col>12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egofin.com.py\Documents%20and%20Settings\ctorres\My%20Documents\Alto%20Palermo\US%20GAAP%2030%2006%2006\20%20F%202006\Soportes%20s%20C&#237;a\Sector%20Contable%20-%20Archivos%20Compartidos\An&#225;lisis%20de%20Rubros%20Contables\Acreedores%20x%20FPC\Posiciones\Fpc%20-%200605.xls?E614177D" TargetMode="External"/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EEFF%20y%20Notas%20a%20los%20Estados%20Contables%20Negofin%20SAECA%2031.12.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VPN"/>
      <sheetName val="ER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5"/>
      <sheetName val="Nota 34"/>
      <sheetName val="Nota 36"/>
      <sheetName val="Nota 37"/>
      <sheetName val="Nota 38"/>
      <sheetName val="Nota 39"/>
      <sheetName val="Nota 40"/>
      <sheetName val="Base de Monedas"/>
      <sheetName val="ANEXO C"/>
      <sheetName val="ANEXO A"/>
    </sheetNames>
    <sheetDataSet>
      <sheetData sheetId="0">
        <row r="1">
          <cell r="C1" t="str">
            <v>NEGOFIN S.A.E.C.A.</v>
          </cell>
        </row>
        <row r="2">
          <cell r="S2">
            <v>1</v>
          </cell>
          <cell r="T2" t="str">
            <v>Enero</v>
          </cell>
        </row>
        <row r="3">
          <cell r="S3">
            <v>2</v>
          </cell>
          <cell r="T3" t="str">
            <v>Febrero</v>
          </cell>
        </row>
        <row r="4">
          <cell r="S4">
            <v>3</v>
          </cell>
          <cell r="T4" t="str">
            <v>Marzo</v>
          </cell>
        </row>
        <row r="5">
          <cell r="S5">
            <v>4</v>
          </cell>
          <cell r="T5" t="str">
            <v>Abril</v>
          </cell>
        </row>
        <row r="6">
          <cell r="B6">
            <v>45291</v>
          </cell>
          <cell r="S6">
            <v>5</v>
          </cell>
          <cell r="T6" t="str">
            <v>Mayo</v>
          </cell>
        </row>
        <row r="7">
          <cell r="S7">
            <v>6</v>
          </cell>
          <cell r="T7" t="str">
            <v>Junio</v>
          </cell>
        </row>
        <row r="8">
          <cell r="S8">
            <v>7</v>
          </cell>
          <cell r="T8" t="str">
            <v>Julio</v>
          </cell>
        </row>
        <row r="9">
          <cell r="S9">
            <v>8</v>
          </cell>
          <cell r="T9" t="str">
            <v>Agosto</v>
          </cell>
        </row>
        <row r="10">
          <cell r="S10">
            <v>9</v>
          </cell>
          <cell r="T10" t="str">
            <v>Septiembre</v>
          </cell>
        </row>
        <row r="11">
          <cell r="S11">
            <v>10</v>
          </cell>
          <cell r="T11" t="str">
            <v>Octubre</v>
          </cell>
        </row>
        <row r="12">
          <cell r="S12">
            <v>11</v>
          </cell>
          <cell r="T12" t="str">
            <v>Noviembre</v>
          </cell>
        </row>
        <row r="13">
          <cell r="S13">
            <v>12</v>
          </cell>
          <cell r="T13" t="str">
            <v>Diciembre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71"/>
  <sheetViews>
    <sheetView showGridLines="0" topLeftCell="A27" zoomScaleNormal="100" workbookViewId="0">
      <selection activeCell="J43" sqref="J43"/>
    </sheetView>
  </sheetViews>
  <sheetFormatPr baseColWidth="10" defaultColWidth="11.33203125" defaultRowHeight="10.199999999999999" x14ac:dyDescent="0.2"/>
  <cols>
    <col min="1" max="2" width="2.33203125" style="1" customWidth="1"/>
    <col min="3" max="3" width="2" style="1" customWidth="1"/>
    <col min="4" max="4" width="27" style="1" bestFit="1" customWidth="1"/>
    <col min="5" max="5" width="27.88671875" style="1" bestFit="1" customWidth="1"/>
    <col min="6" max="6" width="4.109375" style="3" customWidth="1"/>
    <col min="7" max="7" width="33.5546875" style="217" customWidth="1"/>
    <col min="8" max="8" width="2.33203125" style="1" customWidth="1"/>
    <col min="9" max="9" width="11.33203125" style="1"/>
    <col min="10" max="10" width="20.5546875" style="1" customWidth="1"/>
    <col min="11" max="16384" width="11.33203125" style="1"/>
  </cols>
  <sheetData>
    <row r="1" spans="2:8" ht="17.399999999999999" x14ac:dyDescent="0.3">
      <c r="D1" s="214"/>
      <c r="E1" s="215" t="s">
        <v>84</v>
      </c>
      <c r="F1" s="216"/>
      <c r="H1" s="218"/>
    </row>
    <row r="2" spans="2:8" ht="17.399999999999999" x14ac:dyDescent="0.3">
      <c r="D2" s="214"/>
      <c r="E2" s="215"/>
      <c r="F2" s="216"/>
      <c r="H2" s="218"/>
    </row>
    <row r="3" spans="2:8" ht="17.399999999999999" x14ac:dyDescent="0.3">
      <c r="D3" s="214"/>
      <c r="E3" s="215"/>
      <c r="F3" s="216"/>
      <c r="H3" s="218"/>
    </row>
    <row r="4" spans="2:8" ht="17.399999999999999" x14ac:dyDescent="0.3">
      <c r="D4" s="214"/>
      <c r="E4" s="215"/>
      <c r="F4" s="216"/>
      <c r="H4" s="218"/>
    </row>
    <row r="5" spans="2:8" ht="13.8" x14ac:dyDescent="0.25">
      <c r="B5" s="426" t="s">
        <v>114</v>
      </c>
      <c r="C5" s="426"/>
      <c r="D5" s="426"/>
      <c r="E5" s="426"/>
      <c r="F5" s="426"/>
      <c r="G5" s="426"/>
      <c r="H5" s="218"/>
    </row>
    <row r="6" spans="2:8" ht="15" customHeight="1" x14ac:dyDescent="0.25">
      <c r="B6" s="426" t="s">
        <v>157</v>
      </c>
      <c r="C6" s="426"/>
      <c r="D6" s="426"/>
      <c r="E6" s="426"/>
      <c r="F6" s="426"/>
      <c r="G6" s="426"/>
      <c r="H6" s="218"/>
    </row>
    <row r="7" spans="2:8" ht="13.8" x14ac:dyDescent="0.25">
      <c r="B7" s="427" t="s">
        <v>2</v>
      </c>
      <c r="C7" s="427"/>
      <c r="D7" s="427"/>
      <c r="E7" s="427"/>
      <c r="F7" s="427"/>
      <c r="G7" s="427"/>
      <c r="H7" s="218"/>
    </row>
    <row r="8" spans="2:8" ht="11.4" x14ac:dyDescent="0.2">
      <c r="B8" s="5"/>
      <c r="C8" s="5"/>
      <c r="D8" s="257"/>
      <c r="E8" s="257"/>
      <c r="F8" s="257"/>
      <c r="G8" s="335"/>
    </row>
    <row r="9" spans="2:8" ht="13.8" x14ac:dyDescent="0.25">
      <c r="C9" s="5"/>
      <c r="D9" s="256" t="s">
        <v>4</v>
      </c>
      <c r="E9" s="257"/>
      <c r="F9" s="258" t="s">
        <v>3</v>
      </c>
      <c r="G9" s="342">
        <v>45291</v>
      </c>
    </row>
    <row r="10" spans="2:8" ht="13.2" x14ac:dyDescent="0.25">
      <c r="B10" s="5"/>
      <c r="C10" s="5"/>
      <c r="D10" s="8" t="s">
        <v>5</v>
      </c>
      <c r="E10" s="219"/>
      <c r="F10" s="75"/>
      <c r="G10" s="1"/>
    </row>
    <row r="11" spans="2:8" ht="13.8" x14ac:dyDescent="0.25">
      <c r="B11" s="5"/>
      <c r="C11" s="5"/>
      <c r="D11" s="219" t="s">
        <v>6</v>
      </c>
      <c r="E11" s="219"/>
      <c r="F11" s="220">
        <v>3</v>
      </c>
      <c r="G11" s="221">
        <v>29955550.741999999</v>
      </c>
      <c r="H11" s="222"/>
    </row>
    <row r="12" spans="2:8" ht="13.8" x14ac:dyDescent="0.25">
      <c r="B12" s="5"/>
      <c r="C12" s="5"/>
      <c r="D12" s="219" t="s">
        <v>7</v>
      </c>
      <c r="E12" s="219"/>
      <c r="F12" s="220">
        <v>4</v>
      </c>
      <c r="G12" s="221">
        <v>10015586</v>
      </c>
      <c r="H12" s="222"/>
    </row>
    <row r="13" spans="2:8" ht="13.8" x14ac:dyDescent="0.25">
      <c r="B13" s="5"/>
      <c r="C13" s="5"/>
      <c r="D13" s="219" t="s">
        <v>8</v>
      </c>
      <c r="E13" s="219"/>
      <c r="F13" s="220">
        <v>5</v>
      </c>
      <c r="G13" s="221">
        <v>631664643.23699999</v>
      </c>
      <c r="H13" s="222"/>
    </row>
    <row r="14" spans="2:8" ht="13.8" x14ac:dyDescent="0.25">
      <c r="B14" s="5"/>
      <c r="C14" s="5"/>
      <c r="D14" s="219" t="s">
        <v>9</v>
      </c>
      <c r="E14" s="219"/>
      <c r="F14" s="220">
        <v>6</v>
      </c>
      <c r="G14" s="221">
        <v>4989959.6300000008</v>
      </c>
      <c r="H14" s="222"/>
    </row>
    <row r="15" spans="2:8" ht="13.8" x14ac:dyDescent="0.25">
      <c r="B15" s="5"/>
      <c r="C15" s="5"/>
      <c r="D15" s="8" t="s">
        <v>11</v>
      </c>
      <c r="E15" s="219"/>
      <c r="F15" s="220"/>
      <c r="G15" s="223">
        <v>676625739.60899997</v>
      </c>
      <c r="H15" s="222"/>
    </row>
    <row r="16" spans="2:8" ht="13.8" x14ac:dyDescent="0.25">
      <c r="B16" s="5"/>
      <c r="C16" s="5"/>
      <c r="D16" s="8" t="s">
        <v>12</v>
      </c>
      <c r="E16" s="219"/>
      <c r="F16" s="224"/>
      <c r="G16" s="343"/>
      <c r="H16" s="218"/>
    </row>
    <row r="17" spans="2:9" ht="13.8" x14ac:dyDescent="0.25">
      <c r="B17" s="5"/>
      <c r="C17" s="5"/>
      <c r="D17" s="219" t="s">
        <v>13</v>
      </c>
      <c r="E17" s="219"/>
      <c r="F17" s="220">
        <v>6</v>
      </c>
      <c r="G17" s="221">
        <v>291610.158</v>
      </c>
      <c r="H17" s="218"/>
    </row>
    <row r="18" spans="2:9" ht="13.8" x14ac:dyDescent="0.25">
      <c r="B18" s="5"/>
      <c r="C18" s="5"/>
      <c r="D18" s="219" t="s">
        <v>8</v>
      </c>
      <c r="E18" s="219"/>
      <c r="F18" s="220">
        <v>5</v>
      </c>
      <c r="G18" s="221">
        <v>68462910</v>
      </c>
      <c r="H18" s="222"/>
    </row>
    <row r="19" spans="2:9" ht="13.8" x14ac:dyDescent="0.25">
      <c r="B19" s="5"/>
      <c r="C19" s="5"/>
      <c r="D19" s="219" t="s">
        <v>14</v>
      </c>
      <c r="E19" s="219"/>
      <c r="F19" s="220">
        <v>7</v>
      </c>
      <c r="G19" s="221">
        <v>26814</v>
      </c>
      <c r="H19" s="222"/>
    </row>
    <row r="20" spans="2:9" ht="13.8" x14ac:dyDescent="0.25">
      <c r="B20" s="5"/>
      <c r="C20" s="5"/>
      <c r="D20" s="219" t="s">
        <v>15</v>
      </c>
      <c r="E20" s="219"/>
      <c r="F20" s="220">
        <v>8</v>
      </c>
      <c r="G20" s="221">
        <v>26750366.892999999</v>
      </c>
      <c r="H20" s="222"/>
    </row>
    <row r="21" spans="2:9" ht="13.8" x14ac:dyDescent="0.25">
      <c r="B21" s="5"/>
      <c r="C21" s="5"/>
      <c r="D21" s="219" t="s">
        <v>17</v>
      </c>
      <c r="E21" s="219"/>
      <c r="F21" s="220">
        <v>9</v>
      </c>
      <c r="G21" s="221">
        <v>1733032.398</v>
      </c>
      <c r="H21" s="218"/>
    </row>
    <row r="22" spans="2:9" ht="13.8" x14ac:dyDescent="0.25">
      <c r="B22" s="5"/>
      <c r="C22" s="5"/>
      <c r="D22" s="225" t="s">
        <v>19</v>
      </c>
      <c r="E22" s="225"/>
      <c r="F22" s="75"/>
      <c r="G22" s="223">
        <v>97264733.449000001</v>
      </c>
      <c r="H22" s="218"/>
    </row>
    <row r="23" spans="2:9" ht="13.2" x14ac:dyDescent="0.25">
      <c r="B23" s="5"/>
      <c r="C23" s="5"/>
      <c r="D23" s="260" t="s">
        <v>20</v>
      </c>
      <c r="E23" s="260"/>
      <c r="F23" s="261"/>
      <c r="G23" s="262">
        <v>773890473.05799997</v>
      </c>
      <c r="H23" s="226"/>
      <c r="I23" s="12"/>
    </row>
    <row r="24" spans="2:9" ht="15" hidden="1" customHeight="1" x14ac:dyDescent="0.25">
      <c r="B24" s="5"/>
      <c r="C24" s="5"/>
      <c r="D24" s="72" t="s">
        <v>20</v>
      </c>
      <c r="E24" s="72"/>
      <c r="F24" s="73"/>
      <c r="G24" s="223">
        <v>773890473.05799997</v>
      </c>
      <c r="H24" s="226"/>
    </row>
    <row r="25" spans="2:9" ht="13.8" x14ac:dyDescent="0.25">
      <c r="B25" s="5"/>
      <c r="C25" s="5"/>
      <c r="D25" s="5"/>
      <c r="E25" s="5"/>
      <c r="F25" s="5"/>
      <c r="G25" s="221"/>
      <c r="H25" s="218"/>
    </row>
    <row r="26" spans="2:9" ht="13.8" x14ac:dyDescent="0.25">
      <c r="C26" s="5"/>
      <c r="D26" s="263" t="s">
        <v>21</v>
      </c>
      <c r="E26" s="260"/>
      <c r="F26" s="260"/>
      <c r="G26" s="264"/>
      <c r="H26" s="222"/>
    </row>
    <row r="27" spans="2:9" ht="13.8" x14ac:dyDescent="0.25">
      <c r="B27" s="5"/>
      <c r="C27" s="5"/>
      <c r="D27" s="8" t="s">
        <v>22</v>
      </c>
      <c r="E27" s="219"/>
      <c r="F27" s="77"/>
      <c r="G27" s="221"/>
      <c r="H27" s="222"/>
    </row>
    <row r="28" spans="2:9" ht="13.8" x14ac:dyDescent="0.25">
      <c r="B28" s="5"/>
      <c r="C28" s="5"/>
      <c r="D28" s="219" t="s">
        <v>23</v>
      </c>
      <c r="E28" s="219"/>
      <c r="F28" s="220">
        <v>10</v>
      </c>
      <c r="G28" s="221">
        <v>3892358.977</v>
      </c>
      <c r="H28" s="218"/>
    </row>
    <row r="29" spans="2:9" ht="13.8" x14ac:dyDescent="0.25">
      <c r="B29" s="5"/>
      <c r="C29" s="5"/>
      <c r="D29" s="219" t="s">
        <v>24</v>
      </c>
      <c r="E29" s="219"/>
      <c r="F29" s="220">
        <v>11</v>
      </c>
      <c r="G29" s="221">
        <v>470017738.11500013</v>
      </c>
      <c r="H29" s="222"/>
    </row>
    <row r="30" spans="2:9" ht="13.8" x14ac:dyDescent="0.25">
      <c r="B30" s="5"/>
      <c r="C30" s="5"/>
      <c r="D30" s="219" t="s">
        <v>25</v>
      </c>
      <c r="E30" s="219"/>
      <c r="F30" s="220">
        <v>13</v>
      </c>
      <c r="G30" s="221">
        <v>498672.71800000005</v>
      </c>
      <c r="H30" s="222"/>
    </row>
    <row r="31" spans="2:9" ht="13.65" customHeight="1" x14ac:dyDescent="0.25">
      <c r="B31" s="5"/>
      <c r="C31" s="5"/>
      <c r="D31" s="219" t="s">
        <v>26</v>
      </c>
      <c r="E31" s="219"/>
      <c r="F31" s="220">
        <v>14</v>
      </c>
      <c r="G31" s="221">
        <v>2936793.574</v>
      </c>
      <c r="H31" s="218"/>
    </row>
    <row r="32" spans="2:9" ht="13.8" x14ac:dyDescent="0.25">
      <c r="B32" s="5"/>
      <c r="C32" s="5"/>
      <c r="D32" s="219" t="s">
        <v>27</v>
      </c>
      <c r="E32" s="219"/>
      <c r="F32" s="220">
        <v>15</v>
      </c>
      <c r="G32" s="221">
        <v>3274265</v>
      </c>
      <c r="H32" s="218"/>
    </row>
    <row r="33" spans="2:9" ht="13.8" x14ac:dyDescent="0.25">
      <c r="B33" s="5"/>
      <c r="C33" s="5"/>
      <c r="D33" s="219" t="s">
        <v>28</v>
      </c>
      <c r="E33" s="219"/>
      <c r="F33" s="220">
        <v>16</v>
      </c>
      <c r="G33" s="221">
        <v>4215830.8560000006</v>
      </c>
      <c r="H33" s="222"/>
    </row>
    <row r="34" spans="2:9" ht="13.8" x14ac:dyDescent="0.25">
      <c r="B34" s="5"/>
      <c r="C34" s="5"/>
      <c r="D34" s="8" t="s">
        <v>29</v>
      </c>
      <c r="E34" s="219"/>
      <c r="F34" s="224"/>
      <c r="G34" s="223">
        <v>484835659.24000013</v>
      </c>
      <c r="H34" s="218"/>
    </row>
    <row r="35" spans="2:9" ht="13.8" x14ac:dyDescent="0.25">
      <c r="B35" s="5"/>
      <c r="C35" s="5"/>
      <c r="D35" s="8"/>
      <c r="E35" s="219"/>
      <c r="F35" s="224"/>
      <c r="G35" s="223"/>
      <c r="H35" s="218"/>
    </row>
    <row r="36" spans="2:9" ht="13.8" x14ac:dyDescent="0.25">
      <c r="B36" s="5"/>
      <c r="C36" s="5"/>
      <c r="D36" s="8" t="s">
        <v>30</v>
      </c>
      <c r="E36" s="219"/>
      <c r="F36" s="224"/>
      <c r="G36" s="221"/>
      <c r="H36" s="218"/>
    </row>
    <row r="37" spans="2:9" ht="13.8" x14ac:dyDescent="0.25">
      <c r="B37" s="5"/>
      <c r="C37" s="5"/>
      <c r="D37" s="219" t="s">
        <v>31</v>
      </c>
      <c r="E37" s="219"/>
      <c r="F37" s="220">
        <v>12</v>
      </c>
      <c r="G37" s="221">
        <v>30187175.180999998</v>
      </c>
      <c r="H37" s="218"/>
    </row>
    <row r="38" spans="2:9" ht="13.8" x14ac:dyDescent="0.25">
      <c r="B38" s="5"/>
      <c r="C38" s="5"/>
      <c r="D38" s="8" t="s">
        <v>32</v>
      </c>
      <c r="E38" s="219"/>
      <c r="F38" s="77"/>
      <c r="G38" s="223">
        <v>30187175.180999998</v>
      </c>
      <c r="H38" s="218"/>
    </row>
    <row r="39" spans="2:9" ht="13.8" x14ac:dyDescent="0.25">
      <c r="B39" s="5"/>
      <c r="C39" s="5"/>
      <c r="D39" s="263" t="s">
        <v>33</v>
      </c>
      <c r="E39" s="263"/>
      <c r="F39" s="261"/>
      <c r="G39" s="262">
        <v>515022834.42100012</v>
      </c>
      <c r="H39" s="218"/>
      <c r="I39" s="12"/>
    </row>
    <row r="40" spans="2:9" ht="13.8" x14ac:dyDescent="0.25">
      <c r="B40" s="5"/>
      <c r="C40" s="5"/>
      <c r="D40" s="227"/>
      <c r="E40" s="227"/>
      <c r="F40" s="291"/>
      <c r="G40" s="228"/>
      <c r="H40" s="218"/>
    </row>
    <row r="41" spans="2:9" ht="13.8" x14ac:dyDescent="0.25">
      <c r="C41" s="5"/>
      <c r="D41" s="263" t="s">
        <v>34</v>
      </c>
      <c r="E41" s="263"/>
      <c r="F41" s="261"/>
      <c r="G41" s="264"/>
      <c r="H41" s="218"/>
    </row>
    <row r="42" spans="2:9" ht="13.8" x14ac:dyDescent="0.25">
      <c r="B42" s="5"/>
      <c r="C42" s="5"/>
      <c r="D42" s="219" t="s">
        <v>35</v>
      </c>
      <c r="E42" s="219"/>
      <c r="F42" s="220">
        <v>17</v>
      </c>
      <c r="G42" s="12">
        <v>166665350</v>
      </c>
      <c r="H42" s="218"/>
    </row>
    <row r="43" spans="2:9" ht="13.8" x14ac:dyDescent="0.25">
      <c r="B43" s="5"/>
      <c r="C43" s="5"/>
      <c r="D43" s="219" t="s">
        <v>36</v>
      </c>
      <c r="E43" s="219"/>
      <c r="F43" s="229">
        <v>18</v>
      </c>
      <c r="G43" s="12">
        <v>1938620</v>
      </c>
      <c r="H43" s="218"/>
    </row>
    <row r="44" spans="2:9" ht="13.8" x14ac:dyDescent="0.25">
      <c r="B44" s="13"/>
      <c r="C44" s="5"/>
      <c r="D44" s="219" t="s">
        <v>37</v>
      </c>
      <c r="E44" s="219"/>
      <c r="F44" s="229">
        <v>18</v>
      </c>
      <c r="G44" s="12">
        <v>22808798.6657096</v>
      </c>
      <c r="H44" s="218"/>
    </row>
    <row r="45" spans="2:9" ht="13.8" x14ac:dyDescent="0.25">
      <c r="B45" s="5"/>
      <c r="C45" s="5"/>
      <c r="D45" s="219" t="s">
        <v>182</v>
      </c>
      <c r="E45" s="219"/>
      <c r="F45" s="229">
        <v>18</v>
      </c>
      <c r="G45" s="12">
        <v>8322712.1310360003</v>
      </c>
      <c r="H45" s="218"/>
    </row>
    <row r="46" spans="2:9" ht="13.8" x14ac:dyDescent="0.25">
      <c r="B46" s="5"/>
      <c r="C46" s="5"/>
      <c r="D46" s="219" t="s">
        <v>39</v>
      </c>
      <c r="E46" s="219"/>
      <c r="F46" s="220"/>
      <c r="G46" s="12">
        <v>-1366745.0968000002</v>
      </c>
      <c r="H46" s="218"/>
    </row>
    <row r="47" spans="2:9" ht="13.2" x14ac:dyDescent="0.25">
      <c r="B47" s="5"/>
      <c r="C47" s="5"/>
      <c r="D47" s="219" t="s">
        <v>85</v>
      </c>
      <c r="E47" s="219"/>
      <c r="F47" s="220">
        <v>19</v>
      </c>
      <c r="G47" s="12">
        <v>60512419.5814346</v>
      </c>
    </row>
    <row r="48" spans="2:9" ht="13.2" x14ac:dyDescent="0.25">
      <c r="B48" s="5"/>
      <c r="C48" s="5"/>
      <c r="D48" s="219" t="s">
        <v>101</v>
      </c>
      <c r="E48" s="219"/>
      <c r="F48" s="224"/>
      <c r="G48" s="228">
        <v>258881155.28138024</v>
      </c>
    </row>
    <row r="49" spans="2:9" ht="13.2" x14ac:dyDescent="0.25">
      <c r="B49" s="5"/>
      <c r="C49" s="5"/>
      <c r="D49" s="219" t="s">
        <v>95</v>
      </c>
      <c r="E49" s="219"/>
      <c r="F49" s="220"/>
      <c r="G49" s="12">
        <v>-13516.428380200001</v>
      </c>
    </row>
    <row r="50" spans="2:9" ht="13.2" x14ac:dyDescent="0.25">
      <c r="B50" s="5"/>
      <c r="C50" s="5"/>
      <c r="D50" s="219"/>
      <c r="E50" s="219"/>
      <c r="F50" s="292"/>
      <c r="G50" s="12"/>
    </row>
    <row r="51" spans="2:9" s="22" customFormat="1" ht="15" x14ac:dyDescent="0.25">
      <c r="B51" s="5"/>
      <c r="C51" s="5"/>
      <c r="D51" s="265" t="s">
        <v>42</v>
      </c>
      <c r="E51" s="265"/>
      <c r="F51" s="266"/>
      <c r="G51" s="267">
        <v>258867638.85300004</v>
      </c>
      <c r="H51" s="1"/>
      <c r="I51" s="293"/>
    </row>
    <row r="52" spans="2:9" s="22" customFormat="1" ht="15" x14ac:dyDescent="0.25">
      <c r="B52" s="5"/>
      <c r="C52" s="5"/>
      <c r="D52" s="265" t="s">
        <v>43</v>
      </c>
      <c r="E52" s="265"/>
      <c r="F52" s="268"/>
      <c r="G52" s="262">
        <v>773890473.27400017</v>
      </c>
      <c r="H52" s="1"/>
      <c r="I52" s="293"/>
    </row>
    <row r="53" spans="2:9" s="22" customFormat="1" ht="15" x14ac:dyDescent="0.25">
      <c r="B53" s="5"/>
      <c r="C53" s="5"/>
      <c r="D53" s="1"/>
      <c r="E53" s="1"/>
      <c r="F53" s="75"/>
      <c r="G53" s="230"/>
      <c r="H53" s="1"/>
    </row>
    <row r="54" spans="2:9" s="22" customFormat="1" ht="15" x14ac:dyDescent="0.25">
      <c r="B54" s="1"/>
      <c r="C54" s="5"/>
      <c r="D54" s="8" t="s">
        <v>86</v>
      </c>
      <c r="E54" s="219"/>
      <c r="F54" s="75"/>
      <c r="G54" s="230"/>
      <c r="H54" s="1"/>
    </row>
    <row r="55" spans="2:9" s="22" customFormat="1" ht="15" x14ac:dyDescent="0.25">
      <c r="B55" s="20"/>
      <c r="C55" s="5"/>
      <c r="D55" s="231"/>
      <c r="E55" s="8"/>
      <c r="F55" s="232"/>
      <c r="G55" s="233"/>
      <c r="H55" s="1"/>
    </row>
    <row r="56" spans="2:9" s="22" customFormat="1" ht="15" x14ac:dyDescent="0.25">
      <c r="B56" s="20"/>
      <c r="C56" s="5"/>
      <c r="D56" s="234"/>
      <c r="E56" s="235"/>
      <c r="F56" s="236"/>
      <c r="G56" s="237"/>
      <c r="H56" s="1"/>
    </row>
    <row r="57" spans="2:9" s="22" customFormat="1" ht="15" x14ac:dyDescent="0.25">
      <c r="B57" s="20"/>
      <c r="C57" s="5"/>
      <c r="D57" s="10"/>
      <c r="E57" s="238"/>
      <c r="F57" s="238"/>
      <c r="G57" s="239"/>
    </row>
    <row r="58" spans="2:9" s="22" customFormat="1" ht="15" x14ac:dyDescent="0.25">
      <c r="C58" s="5"/>
      <c r="D58" s="9"/>
      <c r="E58" s="9"/>
      <c r="F58" s="10"/>
      <c r="G58" s="240"/>
    </row>
    <row r="59" spans="2:9" s="22" customFormat="1" ht="15" x14ac:dyDescent="0.25">
      <c r="C59" s="5"/>
      <c r="D59" s="8"/>
      <c r="E59" s="8"/>
      <c r="F59" s="16"/>
      <c r="G59" s="241"/>
    </row>
    <row r="60" spans="2:9" s="24" customFormat="1" ht="15.6" x14ac:dyDescent="0.3">
      <c r="C60" s="5"/>
      <c r="D60" s="227"/>
      <c r="E60" s="227"/>
      <c r="F60" s="16"/>
      <c r="G60" s="233"/>
      <c r="H60" s="22"/>
    </row>
    <row r="61" spans="2:9" ht="13.2" x14ac:dyDescent="0.25">
      <c r="B61" s="9"/>
      <c r="C61" s="5"/>
      <c r="D61" s="242"/>
      <c r="E61" s="243"/>
      <c r="F61" s="10"/>
      <c r="G61" s="239"/>
    </row>
    <row r="62" spans="2:9" ht="13.2" x14ac:dyDescent="0.25">
      <c r="C62" s="5"/>
      <c r="D62" s="244"/>
      <c r="E62" s="8"/>
      <c r="F62" s="16"/>
      <c r="G62" s="233"/>
    </row>
    <row r="63" spans="2:9" ht="13.2" x14ac:dyDescent="0.25">
      <c r="C63" s="5"/>
      <c r="D63" s="9"/>
      <c r="E63" s="245"/>
      <c r="F63" s="246"/>
      <c r="G63" s="247"/>
    </row>
    <row r="64" spans="2:9" ht="13.2" x14ac:dyDescent="0.25">
      <c r="C64" s="5"/>
      <c r="D64" s="9"/>
      <c r="E64" s="245"/>
      <c r="F64" s="246"/>
      <c r="G64" s="247"/>
    </row>
    <row r="65" spans="3:7" ht="13.2" x14ac:dyDescent="0.25">
      <c r="C65" s="5"/>
      <c r="D65" s="9"/>
      <c r="E65" s="245"/>
      <c r="F65" s="246"/>
      <c r="G65" s="247"/>
    </row>
    <row r="66" spans="3:7" ht="13.2" x14ac:dyDescent="0.25">
      <c r="C66" s="5"/>
      <c r="D66" s="9"/>
      <c r="E66" s="245"/>
      <c r="F66" s="246"/>
      <c r="G66" s="247"/>
    </row>
    <row r="67" spans="3:7" ht="13.2" x14ac:dyDescent="0.25">
      <c r="C67" s="5"/>
      <c r="D67" s="9"/>
      <c r="E67" s="245"/>
      <c r="F67" s="246"/>
      <c r="G67" s="247"/>
    </row>
    <row r="68" spans="3:7" ht="13.2" x14ac:dyDescent="0.25">
      <c r="C68" s="5"/>
      <c r="D68" s="9"/>
      <c r="E68" s="9"/>
      <c r="F68" s="10"/>
      <c r="G68" s="248"/>
    </row>
    <row r="69" spans="3:7" x14ac:dyDescent="0.2">
      <c r="D69" s="249"/>
      <c r="F69" s="250"/>
    </row>
    <row r="70" spans="3:7" x14ac:dyDescent="0.2">
      <c r="D70" s="251"/>
      <c r="E70" s="252"/>
      <c r="F70" s="253"/>
      <c r="G70" s="254"/>
    </row>
    <row r="71" spans="3:7" x14ac:dyDescent="0.2">
      <c r="E71" s="252"/>
      <c r="F71" s="255"/>
      <c r="G71" s="254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3:K38"/>
  <sheetViews>
    <sheetView showGridLines="0" zoomScaleNormal="100" zoomScaleSheetLayoutView="70" workbookViewId="0">
      <selection sqref="A1:XFD1048576"/>
    </sheetView>
  </sheetViews>
  <sheetFormatPr baseColWidth="10" defaultColWidth="11.33203125" defaultRowHeight="13.2" x14ac:dyDescent="0.25"/>
  <cols>
    <col min="1" max="2" width="2.33203125" style="9" customWidth="1"/>
    <col min="3" max="3" width="67.6640625" style="9" bestFit="1" customWidth="1"/>
    <col min="4" max="4" width="5.44140625" style="10" customWidth="1"/>
    <col min="5" max="5" width="23" style="269" customWidth="1"/>
    <col min="6" max="6" width="2.33203125" style="9" customWidth="1"/>
    <col min="7" max="16384" width="11.33203125" style="9"/>
  </cols>
  <sheetData>
    <row r="3" spans="3:11" ht="17.399999999999999" x14ac:dyDescent="0.3">
      <c r="C3" s="214"/>
      <c r="D3" s="216"/>
    </row>
    <row r="6" spans="3:11" ht="13.8" x14ac:dyDescent="0.25">
      <c r="C6" s="426" t="s">
        <v>115</v>
      </c>
      <c r="D6" s="426"/>
      <c r="E6" s="426"/>
    </row>
    <row r="7" spans="3:11" ht="13.8" x14ac:dyDescent="0.25">
      <c r="C7" s="426" t="s">
        <v>157</v>
      </c>
      <c r="D7" s="426"/>
      <c r="E7" s="426"/>
    </row>
    <row r="8" spans="3:11" x14ac:dyDescent="0.25">
      <c r="C8" s="428" t="s">
        <v>87</v>
      </c>
      <c r="D8" s="428"/>
      <c r="E8" s="428"/>
    </row>
    <row r="9" spans="3:11" x14ac:dyDescent="0.25">
      <c r="C9" s="270"/>
      <c r="D9" s="271"/>
      <c r="E9" s="334"/>
    </row>
    <row r="10" spans="3:11" ht="13.8" x14ac:dyDescent="0.25">
      <c r="C10" s="272"/>
      <c r="D10" s="273"/>
      <c r="E10" s="259">
        <v>2023</v>
      </c>
    </row>
    <row r="11" spans="3:11" ht="13.8" x14ac:dyDescent="0.25">
      <c r="C11" s="274"/>
      <c r="D11" s="275"/>
      <c r="E11" s="276"/>
    </row>
    <row r="12" spans="3:11" x14ac:dyDescent="0.25">
      <c r="C12" s="277" t="s">
        <v>88</v>
      </c>
      <c r="D12" s="74"/>
      <c r="E12" s="278">
        <v>394741676.55899996</v>
      </c>
    </row>
    <row r="13" spans="3:11" x14ac:dyDescent="0.25">
      <c r="C13" s="277" t="s">
        <v>89</v>
      </c>
      <c r="D13" s="74"/>
      <c r="E13" s="278">
        <v>-230936217.36900002</v>
      </c>
    </row>
    <row r="14" spans="3:11" x14ac:dyDescent="0.25">
      <c r="C14" s="263" t="s">
        <v>90</v>
      </c>
      <c r="D14" s="261"/>
      <c r="E14" s="287">
        <v>163805459.18999994</v>
      </c>
      <c r="G14" s="283"/>
      <c r="K14" s="280"/>
    </row>
    <row r="15" spans="3:11" x14ac:dyDescent="0.25">
      <c r="C15" s="277" t="s">
        <v>49</v>
      </c>
      <c r="D15" s="74"/>
      <c r="E15" s="278">
        <v>-332113.2</v>
      </c>
    </row>
    <row r="16" spans="3:11" x14ac:dyDescent="0.25">
      <c r="C16" s="9" t="s">
        <v>50</v>
      </c>
      <c r="D16" s="74"/>
      <c r="E16" s="278">
        <v>-170125745.854</v>
      </c>
    </row>
    <row r="17" spans="3:11" x14ac:dyDescent="0.25">
      <c r="C17" s="9" t="s">
        <v>51</v>
      </c>
      <c r="D17" s="74"/>
      <c r="E17" s="278">
        <v>96038525</v>
      </c>
    </row>
    <row r="18" spans="3:11" x14ac:dyDescent="0.25">
      <c r="C18" s="263" t="s">
        <v>52</v>
      </c>
      <c r="D18" s="261"/>
      <c r="E18" s="287">
        <v>89386125.135999948</v>
      </c>
      <c r="G18" s="283"/>
    </row>
    <row r="19" spans="3:11" x14ac:dyDescent="0.25">
      <c r="C19" s="9" t="s">
        <v>99</v>
      </c>
      <c r="D19" s="16"/>
      <c r="E19" s="61">
        <v>34867493.993000001</v>
      </c>
    </row>
    <row r="20" spans="3:11" x14ac:dyDescent="0.25">
      <c r="C20" s="9" t="s">
        <v>100</v>
      </c>
      <c r="D20" s="16"/>
      <c r="E20" s="61">
        <v>-50140991</v>
      </c>
    </row>
    <row r="21" spans="3:11" x14ac:dyDescent="0.25">
      <c r="C21" s="281"/>
      <c r="D21" s="75"/>
      <c r="E21" s="279"/>
    </row>
    <row r="22" spans="3:11" x14ac:dyDescent="0.25">
      <c r="C22" s="263" t="s">
        <v>91</v>
      </c>
      <c r="D22" s="288"/>
      <c r="E22" s="287">
        <v>74112628.128999949</v>
      </c>
      <c r="G22" s="283"/>
    </row>
    <row r="23" spans="3:11" x14ac:dyDescent="0.25">
      <c r="C23" s="277"/>
      <c r="D23" s="76"/>
      <c r="E23" s="279"/>
      <c r="G23" s="248"/>
    </row>
    <row r="24" spans="3:11" x14ac:dyDescent="0.25">
      <c r="C24" s="282" t="s">
        <v>55</v>
      </c>
      <c r="D24" s="75"/>
      <c r="E24" s="61">
        <v>-13875569.447000001</v>
      </c>
    </row>
    <row r="25" spans="3:11" x14ac:dyDescent="0.25">
      <c r="C25" s="277"/>
      <c r="D25" s="77"/>
      <c r="E25" s="61"/>
    </row>
    <row r="26" spans="3:11" ht="14.4" x14ac:dyDescent="0.3">
      <c r="C26" s="289" t="s">
        <v>97</v>
      </c>
      <c r="D26" s="290"/>
      <c r="E26" s="287">
        <v>60237058.681999952</v>
      </c>
      <c r="G26" s="294"/>
      <c r="I26"/>
      <c r="K26" s="61"/>
    </row>
    <row r="27" spans="3:11" ht="14.4" x14ac:dyDescent="0.3">
      <c r="C27" s="9" t="s">
        <v>96</v>
      </c>
      <c r="E27" s="61"/>
      <c r="I27"/>
      <c r="K27" s="61"/>
    </row>
    <row r="28" spans="3:11" x14ac:dyDescent="0.25">
      <c r="C28" s="295" t="s">
        <v>102</v>
      </c>
      <c r="D28" s="296"/>
      <c r="E28" s="297">
        <v>60512420.463434614</v>
      </c>
      <c r="G28" s="283"/>
      <c r="I28" s="280"/>
    </row>
    <row r="29" spans="3:11" ht="14.4" x14ac:dyDescent="0.3">
      <c r="C29" s="9" t="s">
        <v>98</v>
      </c>
      <c r="E29" s="61">
        <v>-275361.78143460001</v>
      </c>
      <c r="I29"/>
    </row>
    <row r="30" spans="3:11" x14ac:dyDescent="0.25">
      <c r="C30" s="284"/>
      <c r="I30" s="285"/>
    </row>
    <row r="31" spans="3:11" ht="14.4" x14ac:dyDescent="0.3">
      <c r="I31"/>
    </row>
    <row r="32" spans="3:11" x14ac:dyDescent="0.25">
      <c r="I32" s="285"/>
    </row>
    <row r="34" spans="9:9" x14ac:dyDescent="0.25">
      <c r="I34" s="8"/>
    </row>
    <row r="35" spans="9:9" ht="14.4" x14ac:dyDescent="0.3">
      <c r="I35"/>
    </row>
    <row r="36" spans="9:9" ht="14.4" x14ac:dyDescent="0.3">
      <c r="I36"/>
    </row>
    <row r="37" spans="9:9" ht="14.4" x14ac:dyDescent="0.3">
      <c r="I37" s="286"/>
    </row>
    <row r="38" spans="9:9" ht="14.4" x14ac:dyDescent="0.3">
      <c r="I38" s="286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showGridLines="0" zoomScale="77" zoomScaleNormal="77" workbookViewId="0">
      <selection activeCell="C23" sqref="C23"/>
    </sheetView>
  </sheetViews>
  <sheetFormatPr baseColWidth="10" defaultColWidth="11.44140625" defaultRowHeight="13.2" x14ac:dyDescent="0.25"/>
  <cols>
    <col min="1" max="1" width="40.6640625" style="9" customWidth="1"/>
    <col min="2" max="2" width="0.88671875" style="9" customWidth="1"/>
    <col min="3" max="3" width="19.5546875" style="388" customWidth="1"/>
    <col min="4" max="4" width="2.5546875" style="388" hidden="1" customWidth="1"/>
    <col min="5" max="5" width="1" style="389" customWidth="1"/>
    <col min="6" max="6" width="18.109375" style="388" customWidth="1"/>
    <col min="7" max="7" width="1.33203125" style="388" customWidth="1"/>
    <col min="8" max="8" width="18.109375" style="388" customWidth="1"/>
    <col min="9" max="9" width="0.88671875" style="389" customWidth="1"/>
    <col min="10" max="10" width="18.88671875" style="388" customWidth="1"/>
    <col min="11" max="11" width="1" style="389" customWidth="1"/>
    <col min="12" max="12" width="20" style="388" customWidth="1"/>
    <col min="13" max="13" width="0.6640625" style="389" customWidth="1"/>
    <col min="14" max="14" width="18.44140625" style="388" customWidth="1"/>
    <col min="15" max="15" width="0.6640625" style="389" customWidth="1"/>
    <col min="16" max="16" width="20.44140625" style="388" customWidth="1"/>
    <col min="17" max="17" width="1.109375" style="389" customWidth="1"/>
    <col min="18" max="18" width="19.6640625" style="388" customWidth="1"/>
    <col min="19" max="19" width="1.109375" style="391" customWidth="1"/>
    <col min="20" max="20" width="13.5546875" style="391" customWidth="1"/>
    <col min="21" max="21" width="17.44140625" style="9" bestFit="1" customWidth="1"/>
    <col min="22" max="22" width="1.109375" style="9" customWidth="1"/>
    <col min="23" max="23" width="16.44140625" style="9" customWidth="1"/>
    <col min="24" max="16384" width="11.44140625" style="9"/>
  </cols>
  <sheetData>
    <row r="1" spans="1:24" ht="14.4" x14ac:dyDescent="0.25">
      <c r="A1" s="9" t="str">
        <f>[73]Indice!C1</f>
        <v>NEGOFIN S.A.E.C.A.</v>
      </c>
      <c r="J1" s="390" t="s">
        <v>0</v>
      </c>
    </row>
    <row r="3" spans="1:24" ht="13.8" x14ac:dyDescent="0.25">
      <c r="P3" s="326"/>
      <c r="U3" s="392"/>
    </row>
    <row r="4" spans="1:24" ht="14.4" customHeight="1" x14ac:dyDescent="0.25">
      <c r="A4" s="426" t="s">
        <v>159</v>
      </c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6"/>
      <c r="W4" s="426"/>
    </row>
    <row r="5" spans="1:24" ht="14.4" customHeight="1" x14ac:dyDescent="0.25">
      <c r="A5" s="426" t="str">
        <f>IFERROR(IF([73]Indice!B6="","Al dia... de mes… de año 2XX2…","Al "&amp;DAY([73]Indice!B6)&amp;" de "&amp;VLOOKUP(MONTH([73]Indice!B6),[73]Indice!S$1:T$65536,2,0)&amp;" de "&amp;YEAR([73]Indice!B6)),"Al dia... de mes… de año 2XX2…")</f>
        <v>Al 31 de Diciembre de 2023</v>
      </c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  <c r="R5" s="426"/>
      <c r="S5" s="426"/>
      <c r="T5" s="426"/>
      <c r="U5" s="426"/>
      <c r="V5" s="426"/>
      <c r="W5" s="426"/>
    </row>
    <row r="6" spans="1:24" ht="13.8" x14ac:dyDescent="0.25">
      <c r="A6" s="432" t="s">
        <v>150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</row>
    <row r="7" spans="1:24" ht="13.8" x14ac:dyDescent="0.25">
      <c r="A7" s="432" t="s">
        <v>2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</row>
    <row r="8" spans="1:24" ht="13.8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3"/>
      <c r="P8" s="393"/>
      <c r="Q8" s="393"/>
      <c r="R8" s="393"/>
      <c r="U8" s="392"/>
    </row>
    <row r="9" spans="1:24" ht="13.8" x14ac:dyDescent="0.25">
      <c r="A9" s="393"/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393"/>
      <c r="U9" s="392"/>
    </row>
    <row r="10" spans="1:24" ht="18" customHeight="1" x14ac:dyDescent="0.25">
      <c r="A10" s="243"/>
      <c r="B10" s="243"/>
      <c r="C10" s="433" t="s">
        <v>160</v>
      </c>
      <c r="D10" s="433"/>
      <c r="E10" s="433"/>
      <c r="F10" s="433"/>
      <c r="G10" s="394"/>
      <c r="H10" s="394"/>
      <c r="I10" s="243"/>
      <c r="J10" s="243"/>
      <c r="K10" s="243"/>
      <c r="L10" s="243"/>
      <c r="M10" s="243"/>
      <c r="N10" s="433" t="s">
        <v>161</v>
      </c>
      <c r="O10" s="433"/>
      <c r="P10" s="433"/>
      <c r="Q10" s="433"/>
      <c r="R10" s="433"/>
      <c r="U10" s="392"/>
    </row>
    <row r="11" spans="1:24" ht="15" customHeight="1" x14ac:dyDescent="0.25">
      <c r="A11" s="431">
        <v>2020</v>
      </c>
      <c r="C11" s="429" t="s">
        <v>162</v>
      </c>
      <c r="D11" s="396" t="s">
        <v>163</v>
      </c>
      <c r="E11" s="397"/>
      <c r="F11" s="429" t="s">
        <v>164</v>
      </c>
      <c r="G11" s="398"/>
      <c r="H11" s="395" t="s">
        <v>165</v>
      </c>
      <c r="I11" s="397"/>
      <c r="J11" s="429" t="s">
        <v>36</v>
      </c>
      <c r="K11" s="397"/>
      <c r="L11" s="429" t="s">
        <v>166</v>
      </c>
      <c r="M11" s="397"/>
      <c r="N11" s="429" t="s">
        <v>37</v>
      </c>
      <c r="O11" s="397"/>
      <c r="P11" s="429" t="s">
        <v>167</v>
      </c>
      <c r="Q11" s="399"/>
      <c r="R11" s="429" t="s">
        <v>39</v>
      </c>
      <c r="T11" s="429" t="s">
        <v>168</v>
      </c>
      <c r="U11" s="429" t="s">
        <v>169</v>
      </c>
      <c r="V11" s="397"/>
      <c r="W11" s="429" t="s">
        <v>79</v>
      </c>
    </row>
    <row r="12" spans="1:24" ht="15.75" customHeight="1" x14ac:dyDescent="0.25">
      <c r="A12" s="431"/>
      <c r="C12" s="430"/>
      <c r="D12" s="396" t="s">
        <v>170</v>
      </c>
      <c r="E12" s="397"/>
      <c r="F12" s="430"/>
      <c r="G12" s="400"/>
      <c r="H12" s="401" t="s">
        <v>171</v>
      </c>
      <c r="I12" s="397"/>
      <c r="J12" s="430"/>
      <c r="K12" s="397"/>
      <c r="L12" s="430"/>
      <c r="M12" s="397"/>
      <c r="N12" s="430"/>
      <c r="O12" s="397"/>
      <c r="P12" s="430"/>
      <c r="Q12" s="399"/>
      <c r="R12" s="430" t="s">
        <v>79</v>
      </c>
      <c r="T12" s="430" t="s">
        <v>79</v>
      </c>
      <c r="U12" s="430"/>
      <c r="V12" s="397"/>
      <c r="W12" s="430"/>
    </row>
    <row r="13" spans="1:24" ht="8.1" customHeight="1" x14ac:dyDescent="0.25">
      <c r="C13" s="402"/>
      <c r="D13" s="402"/>
      <c r="E13" s="403"/>
      <c r="F13" s="402"/>
      <c r="G13" s="404"/>
      <c r="H13" s="402"/>
      <c r="I13" s="403"/>
      <c r="J13" s="402"/>
      <c r="K13" s="403"/>
      <c r="L13" s="402"/>
      <c r="M13" s="403"/>
      <c r="N13" s="402"/>
      <c r="O13" s="403"/>
      <c r="P13" s="402"/>
      <c r="Q13" s="405"/>
      <c r="R13" s="402"/>
      <c r="S13" s="402"/>
      <c r="T13" s="402"/>
      <c r="U13" s="406"/>
      <c r="V13" s="283"/>
      <c r="W13" s="283"/>
    </row>
    <row r="14" spans="1:24" x14ac:dyDescent="0.25">
      <c r="A14" s="407" t="s">
        <v>172</v>
      </c>
      <c r="B14" s="8"/>
      <c r="C14" s="408">
        <v>143712672.94800001</v>
      </c>
      <c r="D14" s="402">
        <v>0</v>
      </c>
      <c r="E14" s="403">
        <v>0</v>
      </c>
      <c r="F14" s="408"/>
      <c r="G14" s="409">
        <v>0</v>
      </c>
      <c r="H14" s="408"/>
      <c r="I14" s="403"/>
      <c r="J14" s="408">
        <v>1714528.5320640001</v>
      </c>
      <c r="K14" s="403"/>
      <c r="L14" s="408">
        <v>0</v>
      </c>
      <c r="M14" s="403"/>
      <c r="N14" s="408">
        <v>19508155.470594</v>
      </c>
      <c r="O14" s="403"/>
      <c r="P14" s="408">
        <v>4862778.4919999996</v>
      </c>
      <c r="Q14" s="405"/>
      <c r="R14" s="408">
        <v>52113926</v>
      </c>
      <c r="S14" s="402"/>
      <c r="T14" s="408">
        <v>0</v>
      </c>
      <c r="U14" s="408">
        <v>0</v>
      </c>
      <c r="V14" s="402"/>
      <c r="W14" s="408">
        <f>SUM(C14:U14)</f>
        <v>221912061.44265801</v>
      </c>
      <c r="X14" s="391"/>
    </row>
    <row r="15" spans="1:24" x14ac:dyDescent="0.25">
      <c r="A15" s="9" t="s">
        <v>173</v>
      </c>
      <c r="C15" s="402"/>
      <c r="D15" s="402"/>
      <c r="E15" s="403"/>
      <c r="F15" s="402"/>
      <c r="G15" s="402"/>
      <c r="H15" s="402"/>
      <c r="I15" s="402"/>
      <c r="J15" s="402"/>
      <c r="K15" s="402">
        <v>0</v>
      </c>
      <c r="L15" s="402"/>
      <c r="M15" s="402"/>
      <c r="N15" s="402"/>
      <c r="O15" s="402"/>
      <c r="P15" s="402"/>
      <c r="Q15" s="404">
        <v>0</v>
      </c>
      <c r="R15" s="402">
        <v>0</v>
      </c>
      <c r="S15" s="402">
        <v>0</v>
      </c>
      <c r="T15" s="402">
        <v>0</v>
      </c>
      <c r="U15" s="402">
        <v>0</v>
      </c>
      <c r="V15" s="402"/>
      <c r="W15" s="408">
        <f t="shared" ref="W15:W24" si="0">SUM(C15:U15)</f>
        <v>0</v>
      </c>
      <c r="X15" s="391"/>
    </row>
    <row r="16" spans="1:24" x14ac:dyDescent="0.25">
      <c r="A16" s="407" t="s">
        <v>174</v>
      </c>
      <c r="C16" s="408">
        <v>0</v>
      </c>
      <c r="D16" s="402"/>
      <c r="E16" s="403"/>
      <c r="F16" s="408">
        <v>0</v>
      </c>
      <c r="G16" s="408">
        <v>0</v>
      </c>
      <c r="H16" s="408">
        <v>0</v>
      </c>
      <c r="I16" s="408">
        <v>0</v>
      </c>
      <c r="J16" s="408">
        <v>0</v>
      </c>
      <c r="K16" s="403"/>
      <c r="L16" s="408"/>
      <c r="M16" s="403"/>
      <c r="N16" s="408">
        <v>0</v>
      </c>
      <c r="O16" s="402"/>
      <c r="P16" s="408"/>
      <c r="Q16" s="409">
        <v>0</v>
      </c>
      <c r="R16" s="408">
        <v>0</v>
      </c>
      <c r="S16" s="408">
        <v>0</v>
      </c>
      <c r="T16" s="408">
        <v>0</v>
      </c>
      <c r="U16" s="408">
        <v>0</v>
      </c>
      <c r="V16" s="402"/>
      <c r="W16" s="408">
        <f t="shared" si="0"/>
        <v>0</v>
      </c>
      <c r="X16" s="391"/>
    </row>
    <row r="17" spans="1:23" ht="26.4" x14ac:dyDescent="0.25">
      <c r="A17" s="410" t="s">
        <v>183</v>
      </c>
      <c r="C17" s="402"/>
      <c r="D17" s="402"/>
      <c r="E17" s="403"/>
      <c r="F17" s="402"/>
      <c r="G17" s="404"/>
      <c r="H17" s="402"/>
      <c r="I17" s="403"/>
      <c r="J17" s="402">
        <v>0</v>
      </c>
      <c r="K17" s="403"/>
      <c r="L17" s="402">
        <v>0</v>
      </c>
      <c r="M17" s="403"/>
      <c r="N17" s="402">
        <v>0</v>
      </c>
      <c r="O17" s="403"/>
      <c r="P17" s="402"/>
      <c r="Q17" s="405"/>
      <c r="R17" s="417">
        <v>-53480671</v>
      </c>
      <c r="S17" s="402"/>
      <c r="T17" s="402">
        <v>0</v>
      </c>
      <c r="U17" s="406"/>
      <c r="V17" s="283"/>
      <c r="W17" s="408">
        <f t="shared" si="0"/>
        <v>-53480671</v>
      </c>
    </row>
    <row r="18" spans="1:23" x14ac:dyDescent="0.25">
      <c r="A18" s="407" t="s">
        <v>175</v>
      </c>
      <c r="C18" s="408">
        <v>22952677.051999986</v>
      </c>
      <c r="D18" s="402"/>
      <c r="E18" s="403"/>
      <c r="F18" s="408">
        <v>0</v>
      </c>
      <c r="G18" s="409"/>
      <c r="H18" s="408"/>
      <c r="I18" s="403"/>
      <c r="J18" s="408"/>
      <c r="K18" s="403"/>
      <c r="L18" s="408"/>
      <c r="M18" s="403"/>
      <c r="N18" s="408"/>
      <c r="O18" s="403"/>
      <c r="P18" s="408"/>
      <c r="Q18" s="403"/>
      <c r="R18" s="408"/>
      <c r="S18" s="402"/>
      <c r="T18" s="408"/>
      <c r="U18" s="408"/>
      <c r="V18" s="402"/>
      <c r="W18" s="408">
        <f t="shared" si="0"/>
        <v>22952677.051999986</v>
      </c>
    </row>
    <row r="19" spans="1:23" ht="29.4" customHeight="1" x14ac:dyDescent="0.25">
      <c r="A19" s="410" t="s">
        <v>184</v>
      </c>
      <c r="C19" s="402">
        <v>0</v>
      </c>
      <c r="D19" s="402"/>
      <c r="E19" s="403"/>
      <c r="F19" s="402">
        <v>0</v>
      </c>
      <c r="G19" s="404"/>
      <c r="H19" s="402"/>
      <c r="I19" s="403"/>
      <c r="J19" s="402">
        <v>0</v>
      </c>
      <c r="K19" s="403"/>
      <c r="L19" s="402"/>
      <c r="M19" s="403"/>
      <c r="N19" s="402"/>
      <c r="O19" s="403"/>
      <c r="P19" s="402"/>
      <c r="Q19" s="403"/>
      <c r="R19" s="402"/>
      <c r="S19" s="402"/>
      <c r="T19" s="402"/>
      <c r="U19" s="406"/>
      <c r="V19" s="283"/>
      <c r="W19" s="408">
        <f t="shared" si="0"/>
        <v>0</v>
      </c>
    </row>
    <row r="20" spans="1:23" x14ac:dyDescent="0.25">
      <c r="A20" s="407" t="s">
        <v>176</v>
      </c>
      <c r="C20" s="408">
        <v>0</v>
      </c>
      <c r="D20" s="402"/>
      <c r="E20" s="403"/>
      <c r="F20" s="408">
        <v>0</v>
      </c>
      <c r="G20" s="409"/>
      <c r="H20" s="408">
        <v>0</v>
      </c>
      <c r="I20" s="403"/>
      <c r="J20" s="408">
        <v>224091.467936</v>
      </c>
      <c r="K20" s="403"/>
      <c r="L20" s="408">
        <v>0</v>
      </c>
      <c r="M20" s="403"/>
      <c r="N20" s="408">
        <v>0</v>
      </c>
      <c r="O20" s="403"/>
      <c r="P20" s="408"/>
      <c r="Q20" s="403"/>
      <c r="R20" s="408"/>
      <c r="S20" s="402"/>
      <c r="T20" s="408"/>
      <c r="U20" s="408"/>
      <c r="V20" s="402"/>
      <c r="W20" s="408">
        <f t="shared" si="0"/>
        <v>224091.467936</v>
      </c>
    </row>
    <row r="21" spans="1:23" x14ac:dyDescent="0.25">
      <c r="A21" s="407" t="s">
        <v>177</v>
      </c>
      <c r="C21" s="408">
        <v>0</v>
      </c>
      <c r="D21" s="402"/>
      <c r="E21" s="403"/>
      <c r="F21" s="408">
        <v>0</v>
      </c>
      <c r="G21" s="409"/>
      <c r="H21" s="408">
        <v>0</v>
      </c>
      <c r="I21" s="403"/>
      <c r="J21" s="408">
        <v>0</v>
      </c>
      <c r="K21" s="403"/>
      <c r="L21" s="408">
        <v>0</v>
      </c>
      <c r="M21" s="403"/>
      <c r="N21" s="408">
        <v>3300643.1951155998</v>
      </c>
      <c r="O21" s="403"/>
      <c r="P21" s="408"/>
      <c r="Q21" s="403"/>
      <c r="R21" s="408"/>
      <c r="S21" s="402"/>
      <c r="T21" s="408"/>
      <c r="U21" s="408"/>
      <c r="V21" s="402"/>
      <c r="W21" s="408">
        <f t="shared" si="0"/>
        <v>3300643.1951155998</v>
      </c>
    </row>
    <row r="22" spans="1:23" x14ac:dyDescent="0.25">
      <c r="A22" s="407" t="s">
        <v>178</v>
      </c>
      <c r="C22" s="408">
        <v>0</v>
      </c>
      <c r="D22" s="402"/>
      <c r="E22" s="403"/>
      <c r="F22" s="408">
        <v>0</v>
      </c>
      <c r="G22" s="409"/>
      <c r="H22" s="408">
        <v>0</v>
      </c>
      <c r="I22" s="403"/>
      <c r="J22" s="408">
        <v>0</v>
      </c>
      <c r="K22" s="403"/>
      <c r="L22" s="408"/>
      <c r="M22" s="403"/>
      <c r="N22" s="408"/>
      <c r="O22" s="403"/>
      <c r="P22" s="408"/>
      <c r="Q22" s="403"/>
      <c r="R22" s="408"/>
      <c r="S22" s="402"/>
      <c r="T22" s="408"/>
      <c r="U22" s="408"/>
      <c r="V22" s="402"/>
      <c r="W22" s="408">
        <f t="shared" si="0"/>
        <v>0</v>
      </c>
    </row>
    <row r="23" spans="1:23" x14ac:dyDescent="0.25">
      <c r="A23" s="407" t="s">
        <v>179</v>
      </c>
      <c r="C23" s="408">
        <v>0</v>
      </c>
      <c r="D23" s="402"/>
      <c r="E23" s="403"/>
      <c r="F23" s="408"/>
      <c r="G23" s="409"/>
      <c r="H23" s="408">
        <v>0</v>
      </c>
      <c r="I23" s="403"/>
      <c r="J23" s="408">
        <v>0</v>
      </c>
      <c r="K23" s="403"/>
      <c r="L23" s="408">
        <v>0</v>
      </c>
      <c r="M23" s="403"/>
      <c r="N23" s="408"/>
      <c r="O23" s="403"/>
      <c r="P23" s="408">
        <v>3459933.6390360007</v>
      </c>
      <c r="Q23" s="403"/>
      <c r="R23" s="408">
        <v>0</v>
      </c>
      <c r="S23" s="402"/>
      <c r="T23" s="408">
        <v>60512419.5814346</v>
      </c>
      <c r="U23" s="408">
        <v>-13516.428380200001</v>
      </c>
      <c r="V23" s="402"/>
      <c r="W23" s="408">
        <f>SUM(C23:U23)</f>
        <v>63958836.792090401</v>
      </c>
    </row>
    <row r="24" spans="1:23" x14ac:dyDescent="0.25">
      <c r="C24" s="402"/>
      <c r="D24" s="402"/>
      <c r="E24" s="403"/>
      <c r="F24" s="402"/>
      <c r="G24" s="404"/>
      <c r="H24" s="402"/>
      <c r="I24" s="403"/>
      <c r="J24" s="402"/>
      <c r="K24" s="403"/>
      <c r="L24" s="402"/>
      <c r="M24" s="403"/>
      <c r="N24" s="402"/>
      <c r="O24" s="403"/>
      <c r="P24" s="402"/>
      <c r="Q24" s="403"/>
      <c r="R24" s="402">
        <v>0</v>
      </c>
      <c r="S24" s="402"/>
      <c r="T24" s="402"/>
      <c r="U24" s="406"/>
      <c r="V24" s="283"/>
      <c r="W24" s="408">
        <f t="shared" si="0"/>
        <v>0</v>
      </c>
    </row>
    <row r="25" spans="1:23" x14ac:dyDescent="0.25">
      <c r="A25" s="407" t="str">
        <f>+A31</f>
        <v>Saldo al 31 de Diciembre de 2023</v>
      </c>
      <c r="B25" s="8"/>
      <c r="C25" s="411">
        <f>+C14+C15+C16-C17-C20+C18</f>
        <v>166665350</v>
      </c>
      <c r="D25" s="411">
        <f>+D14+D15+D16-D17-D20+D18</f>
        <v>0</v>
      </c>
      <c r="E25" s="411">
        <f>+E14+E15+E16-E17-E20+E18</f>
        <v>0</v>
      </c>
      <c r="F25" s="411">
        <f>+F14+F15+F16-F17-F20+F18+F23</f>
        <v>0</v>
      </c>
      <c r="G25" s="411">
        <f>+G14+G15+G16-G17-G20</f>
        <v>0</v>
      </c>
      <c r="H25" s="411">
        <f>+H14+H15+H16-H17-H20</f>
        <v>0</v>
      </c>
      <c r="I25" s="411">
        <f>+I14+I15+I16-I17-I20</f>
        <v>0</v>
      </c>
      <c r="J25" s="411">
        <f>+J14+J20+J22</f>
        <v>1938620.0000000002</v>
      </c>
      <c r="K25" s="411">
        <f t="shared" ref="K25:S25" si="1">+K14+K15+K16-K17-K20</f>
        <v>0</v>
      </c>
      <c r="L25" s="411">
        <f>+L14+L15+L16-L17-L20+L22</f>
        <v>0</v>
      </c>
      <c r="M25" s="411">
        <f t="shared" si="1"/>
        <v>0</v>
      </c>
      <c r="N25" s="411">
        <f>+N14+N21</f>
        <v>22808798.6657096</v>
      </c>
      <c r="O25" s="411">
        <f>+O14+O21</f>
        <v>0</v>
      </c>
      <c r="P25" s="411">
        <f>+P14+P23</f>
        <v>8322712.1310360003</v>
      </c>
      <c r="Q25" s="411">
        <f t="shared" si="1"/>
        <v>0</v>
      </c>
      <c r="R25" s="411">
        <f>+R14+R17</f>
        <v>-1366745</v>
      </c>
      <c r="S25" s="411">
        <f t="shared" si="1"/>
        <v>0</v>
      </c>
      <c r="T25" s="411">
        <f>+T14+T23</f>
        <v>60512419.5814346</v>
      </c>
      <c r="U25" s="411">
        <f>+U14+U23</f>
        <v>-13516.428380200001</v>
      </c>
      <c r="V25" s="412"/>
      <c r="W25" s="408">
        <f>SUM(W14:W24)</f>
        <v>258867638.94980001</v>
      </c>
    </row>
    <row r="26" spans="1:23" ht="41.25" customHeight="1" x14ac:dyDescent="0.25">
      <c r="A26" s="410" t="s">
        <v>180</v>
      </c>
      <c r="C26" s="402"/>
      <c r="D26" s="402"/>
      <c r="E26" s="403"/>
      <c r="F26" s="402"/>
      <c r="G26" s="404"/>
      <c r="H26" s="402"/>
      <c r="I26" s="403"/>
      <c r="J26" s="402"/>
      <c r="K26" s="403"/>
      <c r="L26" s="402"/>
      <c r="M26" s="403"/>
      <c r="N26" s="402"/>
      <c r="O26" s="403"/>
      <c r="P26" s="402"/>
      <c r="Q26" s="403"/>
      <c r="R26" s="402"/>
      <c r="S26" s="402"/>
      <c r="T26" s="402"/>
      <c r="U26" s="406"/>
      <c r="V26" s="283"/>
      <c r="W26" s="408">
        <f t="shared" ref="W26:W30" si="2">SUM(C26:U26)</f>
        <v>0</v>
      </c>
    </row>
    <row r="27" spans="1:23" x14ac:dyDescent="0.25">
      <c r="A27" s="407" t="s">
        <v>176</v>
      </c>
      <c r="B27" s="413"/>
      <c r="C27" s="408"/>
      <c r="D27" s="414"/>
      <c r="E27" s="415"/>
      <c r="F27" s="408"/>
      <c r="G27" s="409"/>
      <c r="H27" s="408"/>
      <c r="I27" s="415"/>
      <c r="J27" s="408"/>
      <c r="K27" s="415"/>
      <c r="L27" s="408"/>
      <c r="M27" s="415"/>
      <c r="N27" s="408"/>
      <c r="O27" s="415"/>
      <c r="P27" s="408"/>
      <c r="Q27" s="415"/>
      <c r="R27" s="408"/>
      <c r="S27" s="402"/>
      <c r="T27" s="408"/>
      <c r="U27" s="408"/>
      <c r="V27" s="402"/>
      <c r="W27" s="408">
        <f t="shared" si="2"/>
        <v>0</v>
      </c>
    </row>
    <row r="28" spans="1:23" x14ac:dyDescent="0.25">
      <c r="A28" s="413" t="s">
        <v>181</v>
      </c>
      <c r="B28" s="413"/>
      <c r="C28" s="414"/>
      <c r="D28" s="414"/>
      <c r="E28" s="415"/>
      <c r="F28" s="414"/>
      <c r="G28" s="416"/>
      <c r="H28" s="414"/>
      <c r="I28" s="415"/>
      <c r="J28" s="414"/>
      <c r="K28" s="415"/>
      <c r="L28" s="414"/>
      <c r="M28" s="415"/>
      <c r="N28" s="417"/>
      <c r="O28" s="415"/>
      <c r="P28" s="414"/>
      <c r="Q28" s="415"/>
      <c r="R28" s="414"/>
      <c r="S28" s="402"/>
      <c r="T28" s="414"/>
      <c r="U28" s="283"/>
      <c r="V28" s="414"/>
      <c r="W28" s="408">
        <f t="shared" si="2"/>
        <v>0</v>
      </c>
    </row>
    <row r="29" spans="1:23" x14ac:dyDescent="0.25">
      <c r="A29" s="407" t="s">
        <v>179</v>
      </c>
      <c r="C29" s="408"/>
      <c r="D29" s="414"/>
      <c r="E29" s="415"/>
      <c r="F29" s="408"/>
      <c r="G29" s="409"/>
      <c r="H29" s="408"/>
      <c r="I29" s="415"/>
      <c r="J29" s="408"/>
      <c r="K29" s="415"/>
      <c r="L29" s="408"/>
      <c r="M29" s="415"/>
      <c r="N29" s="408">
        <v>0</v>
      </c>
      <c r="O29" s="415"/>
      <c r="P29" s="408">
        <v>0</v>
      </c>
      <c r="Q29" s="415"/>
      <c r="R29" s="408">
        <v>0</v>
      </c>
      <c r="S29" s="402"/>
      <c r="T29" s="408">
        <v>0</v>
      </c>
      <c r="U29" s="408"/>
      <c r="V29" s="402"/>
      <c r="W29" s="408">
        <f t="shared" si="2"/>
        <v>0</v>
      </c>
    </row>
    <row r="30" spans="1:23" x14ac:dyDescent="0.25">
      <c r="C30" s="414"/>
      <c r="D30" s="414"/>
      <c r="E30" s="415"/>
      <c r="F30" s="414"/>
      <c r="G30" s="416"/>
      <c r="H30" s="414"/>
      <c r="I30" s="415"/>
      <c r="J30" s="414"/>
      <c r="K30" s="415"/>
      <c r="L30" s="414"/>
      <c r="M30" s="415"/>
      <c r="N30" s="414"/>
      <c r="O30" s="415"/>
      <c r="P30" s="414"/>
      <c r="Q30" s="415"/>
      <c r="R30" s="414"/>
      <c r="S30" s="402"/>
      <c r="T30" s="414"/>
      <c r="U30" s="406"/>
      <c r="V30" s="283"/>
      <c r="W30" s="408">
        <f t="shared" si="2"/>
        <v>0</v>
      </c>
    </row>
    <row r="31" spans="1:23" x14ac:dyDescent="0.25">
      <c r="A31" s="407" t="str">
        <f>IFERROR(IF([73]Indice!B6="","Saldo al .. de  de 20X2 ","Saldo al "&amp;DAY([73]Indice!B6)&amp;" de "&amp;VLOOKUP(MONTH([73]Indice!B6),[73]Indice!S$1:T$65536,2,0)&amp;" de "&amp;YEAR([73]Indice!B6)),"Saldo al .. de  de 20X2 ")</f>
        <v>Saldo al 31 de Diciembre de 2023</v>
      </c>
      <c r="B31" s="8"/>
      <c r="C31" s="411">
        <f t="shared" ref="C31:H31" si="3">C25+C26+C27-C28+C29</f>
        <v>166665350</v>
      </c>
      <c r="D31" s="411">
        <f t="shared" si="3"/>
        <v>0</v>
      </c>
      <c r="E31" s="411">
        <f t="shared" si="3"/>
        <v>0</v>
      </c>
      <c r="F31" s="411">
        <f t="shared" si="3"/>
        <v>0</v>
      </c>
      <c r="G31" s="411">
        <f t="shared" si="3"/>
        <v>0</v>
      </c>
      <c r="H31" s="411">
        <f t="shared" si="3"/>
        <v>0</v>
      </c>
      <c r="I31" s="418"/>
      <c r="J31" s="411">
        <f>J25+J26+J27+J28+J29</f>
        <v>1938620.0000000002</v>
      </c>
      <c r="K31" s="418"/>
      <c r="L31" s="411">
        <f>L25+L26+L27+L28+L29</f>
        <v>0</v>
      </c>
      <c r="M31" s="418"/>
      <c r="N31" s="411">
        <f>N25+N26+N27+N28+N29</f>
        <v>22808798.6657096</v>
      </c>
      <c r="O31" s="418"/>
      <c r="P31" s="411">
        <f>P25+P26+P27+P28+P29</f>
        <v>8322712.1310360003</v>
      </c>
      <c r="Q31" s="418"/>
      <c r="R31" s="411">
        <f>R25+R26+R27+R28+R29</f>
        <v>-1366745</v>
      </c>
      <c r="S31" s="402"/>
      <c r="T31" s="411">
        <f>T25+T26+T27+T28+T29</f>
        <v>60512419.5814346</v>
      </c>
      <c r="U31" s="411">
        <f>U25+U26+U27+U28+U29</f>
        <v>-13516.428380200001</v>
      </c>
      <c r="V31" s="412"/>
      <c r="W31" s="408">
        <f>SUM(C31:U31)</f>
        <v>258867638.94980004</v>
      </c>
    </row>
    <row r="32" spans="1:23" x14ac:dyDescent="0.25">
      <c r="A32" s="8"/>
      <c r="B32" s="8"/>
      <c r="C32" s="419"/>
      <c r="D32" s="420"/>
      <c r="E32" s="421"/>
      <c r="F32" s="419"/>
      <c r="G32" s="419"/>
      <c r="H32" s="419"/>
      <c r="I32" s="421"/>
      <c r="J32" s="419"/>
      <c r="K32" s="421"/>
      <c r="L32" s="419"/>
      <c r="M32" s="421"/>
      <c r="N32" s="419"/>
      <c r="O32" s="421"/>
      <c r="P32" s="419"/>
      <c r="Q32" s="421"/>
      <c r="R32" s="419"/>
      <c r="U32" s="422"/>
      <c r="W32" s="283"/>
    </row>
    <row r="33" spans="1:23" x14ac:dyDescent="0.25">
      <c r="A33" s="9" t="s">
        <v>86</v>
      </c>
      <c r="C33" s="423"/>
      <c r="D33" s="423"/>
      <c r="E33" s="424"/>
      <c r="F33" s="423"/>
      <c r="G33" s="423"/>
      <c r="H33" s="423"/>
      <c r="I33" s="424"/>
      <c r="J33" s="9"/>
      <c r="K33" s="9"/>
      <c r="M33" s="424"/>
      <c r="N33" s="423"/>
      <c r="O33" s="424"/>
      <c r="P33" s="423"/>
      <c r="Q33" s="424"/>
      <c r="R33" s="423"/>
      <c r="W33" s="283"/>
    </row>
    <row r="34" spans="1:23" x14ac:dyDescent="0.25">
      <c r="C34" s="423"/>
      <c r="D34" s="423"/>
      <c r="E34" s="424"/>
      <c r="F34" s="423"/>
      <c r="G34" s="423"/>
      <c r="H34" s="423"/>
      <c r="I34" s="424"/>
      <c r="J34" s="9"/>
      <c r="K34" s="9"/>
      <c r="M34" s="424"/>
      <c r="N34" s="423"/>
      <c r="O34" s="424"/>
      <c r="P34" s="423"/>
      <c r="Q34" s="424"/>
      <c r="R34" s="423"/>
    </row>
    <row r="35" spans="1:23" x14ac:dyDescent="0.25">
      <c r="C35" s="423"/>
      <c r="D35" s="423"/>
      <c r="E35" s="424"/>
      <c r="F35" s="423"/>
      <c r="G35" s="423"/>
      <c r="H35" s="423"/>
      <c r="I35" s="424"/>
      <c r="J35" s="9"/>
      <c r="K35" s="9"/>
      <c r="M35" s="424"/>
      <c r="N35" s="423"/>
      <c r="O35" s="424"/>
      <c r="P35" s="423"/>
      <c r="Q35" s="424"/>
      <c r="R35" s="423"/>
      <c r="W35" s="283">
        <v>258867638.85300004</v>
      </c>
    </row>
    <row r="36" spans="1:23" x14ac:dyDescent="0.25">
      <c r="C36" s="423"/>
      <c r="D36" s="423"/>
      <c r="E36" s="424"/>
      <c r="F36" s="423"/>
      <c r="G36" s="423"/>
      <c r="H36" s="423"/>
      <c r="I36" s="424"/>
      <c r="J36" s="9"/>
      <c r="K36" s="9"/>
      <c r="M36" s="424"/>
      <c r="N36" s="423"/>
      <c r="O36" s="424"/>
      <c r="P36" s="423"/>
      <c r="Q36" s="424"/>
      <c r="R36" s="423"/>
      <c r="W36" s="283"/>
    </row>
    <row r="37" spans="1:23" x14ac:dyDescent="0.25">
      <c r="C37" s="423"/>
      <c r="D37" s="423"/>
      <c r="E37" s="424"/>
      <c r="F37" s="423"/>
      <c r="G37" s="423"/>
      <c r="H37" s="423"/>
      <c r="I37" s="424"/>
      <c r="J37" s="9"/>
      <c r="K37" s="9"/>
      <c r="M37" s="424"/>
      <c r="N37" s="423"/>
      <c r="O37" s="424"/>
      <c r="P37" s="423"/>
      <c r="Q37" s="424"/>
      <c r="R37" s="423"/>
    </row>
    <row r="39" spans="1:23" x14ac:dyDescent="0.25">
      <c r="C39" s="423"/>
      <c r="D39" s="423"/>
      <c r="E39" s="424"/>
      <c r="F39" s="423"/>
      <c r="G39" s="423"/>
      <c r="H39" s="423"/>
      <c r="I39" s="424"/>
      <c r="J39" s="9"/>
      <c r="K39" s="9"/>
      <c r="M39" s="424"/>
      <c r="N39" s="423"/>
      <c r="O39" s="424"/>
      <c r="P39" s="423"/>
      <c r="Q39" s="424"/>
      <c r="R39" s="423"/>
    </row>
    <row r="40" spans="1:23" x14ac:dyDescent="0.25">
      <c r="F40" s="423"/>
      <c r="G40" s="423"/>
      <c r="H40" s="423"/>
      <c r="J40" s="9"/>
      <c r="K40" s="9"/>
      <c r="L40" s="425"/>
    </row>
  </sheetData>
  <mergeCells count="17">
    <mergeCell ref="A5:W5"/>
    <mergeCell ref="A4:W4"/>
    <mergeCell ref="A6:W6"/>
    <mergeCell ref="A7:W7"/>
    <mergeCell ref="C10:F10"/>
    <mergeCell ref="N10:R10"/>
    <mergeCell ref="A11:A12"/>
    <mergeCell ref="C11:C12"/>
    <mergeCell ref="F11:F12"/>
    <mergeCell ref="J11:J12"/>
    <mergeCell ref="L11:L12"/>
    <mergeCell ref="W11:W12"/>
    <mergeCell ref="N11:N12"/>
    <mergeCell ref="P11:P12"/>
    <mergeCell ref="R11:R12"/>
    <mergeCell ref="T11:T12"/>
    <mergeCell ref="U11:U12"/>
  </mergeCells>
  <hyperlinks>
    <hyperlink ref="J1" location="Indice!A1" display="Indice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topLeftCell="A19" zoomScale="90" zoomScaleNormal="90" workbookViewId="0">
      <selection activeCell="B42" sqref="B42:B44"/>
    </sheetView>
  </sheetViews>
  <sheetFormatPr baseColWidth="10" defaultColWidth="10.88671875" defaultRowHeight="13.8" x14ac:dyDescent="0.25"/>
  <cols>
    <col min="1" max="1" width="78" style="146" customWidth="1"/>
    <col min="2" max="2" width="31.109375" style="319" bestFit="1" customWidth="1"/>
    <col min="3" max="5" width="31.109375" style="146" bestFit="1" customWidth="1"/>
    <col min="6" max="6" width="4.44140625" style="146" customWidth="1"/>
    <col min="7" max="255" width="10.88671875" style="146"/>
    <col min="256" max="256" width="78" style="146" customWidth="1"/>
    <col min="257" max="257" width="21.109375" style="146" customWidth="1"/>
    <col min="258" max="258" width="27.5546875" style="146" customWidth="1"/>
    <col min="259" max="259" width="2.44140625" style="146" customWidth="1"/>
    <col min="260" max="260" width="10.109375" style="146" bestFit="1" customWidth="1"/>
    <col min="261" max="261" width="2.33203125" style="146" customWidth="1"/>
    <col min="262" max="262" width="4.44140625" style="146" customWidth="1"/>
    <col min="263" max="511" width="10.88671875" style="146"/>
    <col min="512" max="512" width="78" style="146" customWidth="1"/>
    <col min="513" max="513" width="21.109375" style="146" customWidth="1"/>
    <col min="514" max="514" width="27.5546875" style="146" customWidth="1"/>
    <col min="515" max="515" width="2.44140625" style="146" customWidth="1"/>
    <col min="516" max="516" width="10.109375" style="146" bestFit="1" customWidth="1"/>
    <col min="517" max="517" width="2.33203125" style="146" customWidth="1"/>
    <col min="518" max="518" width="4.44140625" style="146" customWidth="1"/>
    <col min="519" max="767" width="10.88671875" style="146"/>
    <col min="768" max="768" width="78" style="146" customWidth="1"/>
    <col min="769" max="769" width="21.109375" style="146" customWidth="1"/>
    <col min="770" max="770" width="27.5546875" style="146" customWidth="1"/>
    <col min="771" max="771" width="2.44140625" style="146" customWidth="1"/>
    <col min="772" max="772" width="10.109375" style="146" bestFit="1" customWidth="1"/>
    <col min="773" max="773" width="2.33203125" style="146" customWidth="1"/>
    <col min="774" max="774" width="4.44140625" style="146" customWidth="1"/>
    <col min="775" max="1023" width="10.88671875" style="146"/>
    <col min="1024" max="1024" width="78" style="146" customWidth="1"/>
    <col min="1025" max="1025" width="21.109375" style="146" customWidth="1"/>
    <col min="1026" max="1026" width="27.5546875" style="146" customWidth="1"/>
    <col min="1027" max="1027" width="2.44140625" style="146" customWidth="1"/>
    <col min="1028" max="1028" width="10.109375" style="146" bestFit="1" customWidth="1"/>
    <col min="1029" max="1029" width="2.33203125" style="146" customWidth="1"/>
    <col min="1030" max="1030" width="4.44140625" style="146" customWidth="1"/>
    <col min="1031" max="1279" width="10.88671875" style="146"/>
    <col min="1280" max="1280" width="78" style="146" customWidth="1"/>
    <col min="1281" max="1281" width="21.109375" style="146" customWidth="1"/>
    <col min="1282" max="1282" width="27.5546875" style="146" customWidth="1"/>
    <col min="1283" max="1283" width="2.44140625" style="146" customWidth="1"/>
    <col min="1284" max="1284" width="10.109375" style="146" bestFit="1" customWidth="1"/>
    <col min="1285" max="1285" width="2.33203125" style="146" customWidth="1"/>
    <col min="1286" max="1286" width="4.44140625" style="146" customWidth="1"/>
    <col min="1287" max="1535" width="10.88671875" style="146"/>
    <col min="1536" max="1536" width="78" style="146" customWidth="1"/>
    <col min="1537" max="1537" width="21.109375" style="146" customWidth="1"/>
    <col min="1538" max="1538" width="27.5546875" style="146" customWidth="1"/>
    <col min="1539" max="1539" width="2.44140625" style="146" customWidth="1"/>
    <col min="1540" max="1540" width="10.109375" style="146" bestFit="1" customWidth="1"/>
    <col min="1541" max="1541" width="2.33203125" style="146" customWidth="1"/>
    <col min="1542" max="1542" width="4.44140625" style="146" customWidth="1"/>
    <col min="1543" max="1791" width="10.88671875" style="146"/>
    <col min="1792" max="1792" width="78" style="146" customWidth="1"/>
    <col min="1793" max="1793" width="21.109375" style="146" customWidth="1"/>
    <col min="1794" max="1794" width="27.5546875" style="146" customWidth="1"/>
    <col min="1795" max="1795" width="2.44140625" style="146" customWidth="1"/>
    <col min="1796" max="1796" width="10.109375" style="146" bestFit="1" customWidth="1"/>
    <col min="1797" max="1797" width="2.33203125" style="146" customWidth="1"/>
    <col min="1798" max="1798" width="4.44140625" style="146" customWidth="1"/>
    <col min="1799" max="2047" width="10.88671875" style="146"/>
    <col min="2048" max="2048" width="78" style="146" customWidth="1"/>
    <col min="2049" max="2049" width="21.109375" style="146" customWidth="1"/>
    <col min="2050" max="2050" width="27.5546875" style="146" customWidth="1"/>
    <col min="2051" max="2051" width="2.44140625" style="146" customWidth="1"/>
    <col min="2052" max="2052" width="10.109375" style="146" bestFit="1" customWidth="1"/>
    <col min="2053" max="2053" width="2.33203125" style="146" customWidth="1"/>
    <col min="2054" max="2054" width="4.44140625" style="146" customWidth="1"/>
    <col min="2055" max="2303" width="10.88671875" style="146"/>
    <col min="2304" max="2304" width="78" style="146" customWidth="1"/>
    <col min="2305" max="2305" width="21.109375" style="146" customWidth="1"/>
    <col min="2306" max="2306" width="27.5546875" style="146" customWidth="1"/>
    <col min="2307" max="2307" width="2.44140625" style="146" customWidth="1"/>
    <col min="2308" max="2308" width="10.109375" style="146" bestFit="1" customWidth="1"/>
    <col min="2309" max="2309" width="2.33203125" style="146" customWidth="1"/>
    <col min="2310" max="2310" width="4.44140625" style="146" customWidth="1"/>
    <col min="2311" max="2559" width="10.88671875" style="146"/>
    <col min="2560" max="2560" width="78" style="146" customWidth="1"/>
    <col min="2561" max="2561" width="21.109375" style="146" customWidth="1"/>
    <col min="2562" max="2562" width="27.5546875" style="146" customWidth="1"/>
    <col min="2563" max="2563" width="2.44140625" style="146" customWidth="1"/>
    <col min="2564" max="2564" width="10.109375" style="146" bestFit="1" customWidth="1"/>
    <col min="2565" max="2565" width="2.33203125" style="146" customWidth="1"/>
    <col min="2566" max="2566" width="4.44140625" style="146" customWidth="1"/>
    <col min="2567" max="2815" width="10.88671875" style="146"/>
    <col min="2816" max="2816" width="78" style="146" customWidth="1"/>
    <col min="2817" max="2817" width="21.109375" style="146" customWidth="1"/>
    <col min="2818" max="2818" width="27.5546875" style="146" customWidth="1"/>
    <col min="2819" max="2819" width="2.44140625" style="146" customWidth="1"/>
    <col min="2820" max="2820" width="10.109375" style="146" bestFit="1" customWidth="1"/>
    <col min="2821" max="2821" width="2.33203125" style="146" customWidth="1"/>
    <col min="2822" max="2822" width="4.44140625" style="146" customWidth="1"/>
    <col min="2823" max="3071" width="10.88671875" style="146"/>
    <col min="3072" max="3072" width="78" style="146" customWidth="1"/>
    <col min="3073" max="3073" width="21.109375" style="146" customWidth="1"/>
    <col min="3074" max="3074" width="27.5546875" style="146" customWidth="1"/>
    <col min="3075" max="3075" width="2.44140625" style="146" customWidth="1"/>
    <col min="3076" max="3076" width="10.109375" style="146" bestFit="1" customWidth="1"/>
    <col min="3077" max="3077" width="2.33203125" style="146" customWidth="1"/>
    <col min="3078" max="3078" width="4.44140625" style="146" customWidth="1"/>
    <col min="3079" max="3327" width="10.88671875" style="146"/>
    <col min="3328" max="3328" width="78" style="146" customWidth="1"/>
    <col min="3329" max="3329" width="21.109375" style="146" customWidth="1"/>
    <col min="3330" max="3330" width="27.5546875" style="146" customWidth="1"/>
    <col min="3331" max="3331" width="2.44140625" style="146" customWidth="1"/>
    <col min="3332" max="3332" width="10.109375" style="146" bestFit="1" customWidth="1"/>
    <col min="3333" max="3333" width="2.33203125" style="146" customWidth="1"/>
    <col min="3334" max="3334" width="4.44140625" style="146" customWidth="1"/>
    <col min="3335" max="3583" width="10.88671875" style="146"/>
    <col min="3584" max="3584" width="78" style="146" customWidth="1"/>
    <col min="3585" max="3585" width="21.109375" style="146" customWidth="1"/>
    <col min="3586" max="3586" width="27.5546875" style="146" customWidth="1"/>
    <col min="3587" max="3587" width="2.44140625" style="146" customWidth="1"/>
    <col min="3588" max="3588" width="10.109375" style="146" bestFit="1" customWidth="1"/>
    <col min="3589" max="3589" width="2.33203125" style="146" customWidth="1"/>
    <col min="3590" max="3590" width="4.44140625" style="146" customWidth="1"/>
    <col min="3591" max="3839" width="10.88671875" style="146"/>
    <col min="3840" max="3840" width="78" style="146" customWidth="1"/>
    <col min="3841" max="3841" width="21.109375" style="146" customWidth="1"/>
    <col min="3842" max="3842" width="27.5546875" style="146" customWidth="1"/>
    <col min="3843" max="3843" width="2.44140625" style="146" customWidth="1"/>
    <col min="3844" max="3844" width="10.109375" style="146" bestFit="1" customWidth="1"/>
    <col min="3845" max="3845" width="2.33203125" style="146" customWidth="1"/>
    <col min="3846" max="3846" width="4.44140625" style="146" customWidth="1"/>
    <col min="3847" max="4095" width="10.88671875" style="146"/>
    <col min="4096" max="4096" width="78" style="146" customWidth="1"/>
    <col min="4097" max="4097" width="21.109375" style="146" customWidth="1"/>
    <col min="4098" max="4098" width="27.5546875" style="146" customWidth="1"/>
    <col min="4099" max="4099" width="2.44140625" style="146" customWidth="1"/>
    <col min="4100" max="4100" width="10.109375" style="146" bestFit="1" customWidth="1"/>
    <col min="4101" max="4101" width="2.33203125" style="146" customWidth="1"/>
    <col min="4102" max="4102" width="4.44140625" style="146" customWidth="1"/>
    <col min="4103" max="4351" width="10.88671875" style="146"/>
    <col min="4352" max="4352" width="78" style="146" customWidth="1"/>
    <col min="4353" max="4353" width="21.109375" style="146" customWidth="1"/>
    <col min="4354" max="4354" width="27.5546875" style="146" customWidth="1"/>
    <col min="4355" max="4355" width="2.44140625" style="146" customWidth="1"/>
    <col min="4356" max="4356" width="10.109375" style="146" bestFit="1" customWidth="1"/>
    <col min="4357" max="4357" width="2.33203125" style="146" customWidth="1"/>
    <col min="4358" max="4358" width="4.44140625" style="146" customWidth="1"/>
    <col min="4359" max="4607" width="10.88671875" style="146"/>
    <col min="4608" max="4608" width="78" style="146" customWidth="1"/>
    <col min="4609" max="4609" width="21.109375" style="146" customWidth="1"/>
    <col min="4610" max="4610" width="27.5546875" style="146" customWidth="1"/>
    <col min="4611" max="4611" width="2.44140625" style="146" customWidth="1"/>
    <col min="4612" max="4612" width="10.109375" style="146" bestFit="1" customWidth="1"/>
    <col min="4613" max="4613" width="2.33203125" style="146" customWidth="1"/>
    <col min="4614" max="4614" width="4.44140625" style="146" customWidth="1"/>
    <col min="4615" max="4863" width="10.88671875" style="146"/>
    <col min="4864" max="4864" width="78" style="146" customWidth="1"/>
    <col min="4865" max="4865" width="21.109375" style="146" customWidth="1"/>
    <col min="4866" max="4866" width="27.5546875" style="146" customWidth="1"/>
    <col min="4867" max="4867" width="2.44140625" style="146" customWidth="1"/>
    <col min="4868" max="4868" width="10.109375" style="146" bestFit="1" customWidth="1"/>
    <col min="4869" max="4869" width="2.33203125" style="146" customWidth="1"/>
    <col min="4870" max="4870" width="4.44140625" style="146" customWidth="1"/>
    <col min="4871" max="5119" width="10.88671875" style="146"/>
    <col min="5120" max="5120" width="78" style="146" customWidth="1"/>
    <col min="5121" max="5121" width="21.109375" style="146" customWidth="1"/>
    <col min="5122" max="5122" width="27.5546875" style="146" customWidth="1"/>
    <col min="5123" max="5123" width="2.44140625" style="146" customWidth="1"/>
    <col min="5124" max="5124" width="10.109375" style="146" bestFit="1" customWidth="1"/>
    <col min="5125" max="5125" width="2.33203125" style="146" customWidth="1"/>
    <col min="5126" max="5126" width="4.44140625" style="146" customWidth="1"/>
    <col min="5127" max="5375" width="10.88671875" style="146"/>
    <col min="5376" max="5376" width="78" style="146" customWidth="1"/>
    <col min="5377" max="5377" width="21.109375" style="146" customWidth="1"/>
    <col min="5378" max="5378" width="27.5546875" style="146" customWidth="1"/>
    <col min="5379" max="5379" width="2.44140625" style="146" customWidth="1"/>
    <col min="5380" max="5380" width="10.109375" style="146" bestFit="1" customWidth="1"/>
    <col min="5381" max="5381" width="2.33203125" style="146" customWidth="1"/>
    <col min="5382" max="5382" width="4.44140625" style="146" customWidth="1"/>
    <col min="5383" max="5631" width="10.88671875" style="146"/>
    <col min="5632" max="5632" width="78" style="146" customWidth="1"/>
    <col min="5633" max="5633" width="21.109375" style="146" customWidth="1"/>
    <col min="5634" max="5634" width="27.5546875" style="146" customWidth="1"/>
    <col min="5635" max="5635" width="2.44140625" style="146" customWidth="1"/>
    <col min="5636" max="5636" width="10.109375" style="146" bestFit="1" customWidth="1"/>
    <col min="5637" max="5637" width="2.33203125" style="146" customWidth="1"/>
    <col min="5638" max="5638" width="4.44140625" style="146" customWidth="1"/>
    <col min="5639" max="5887" width="10.88671875" style="146"/>
    <col min="5888" max="5888" width="78" style="146" customWidth="1"/>
    <col min="5889" max="5889" width="21.109375" style="146" customWidth="1"/>
    <col min="5890" max="5890" width="27.5546875" style="146" customWidth="1"/>
    <col min="5891" max="5891" width="2.44140625" style="146" customWidth="1"/>
    <col min="5892" max="5892" width="10.109375" style="146" bestFit="1" customWidth="1"/>
    <col min="5893" max="5893" width="2.33203125" style="146" customWidth="1"/>
    <col min="5894" max="5894" width="4.44140625" style="146" customWidth="1"/>
    <col min="5895" max="6143" width="10.88671875" style="146"/>
    <col min="6144" max="6144" width="78" style="146" customWidth="1"/>
    <col min="6145" max="6145" width="21.109375" style="146" customWidth="1"/>
    <col min="6146" max="6146" width="27.5546875" style="146" customWidth="1"/>
    <col min="6147" max="6147" width="2.44140625" style="146" customWidth="1"/>
    <col min="6148" max="6148" width="10.109375" style="146" bestFit="1" customWidth="1"/>
    <col min="6149" max="6149" width="2.33203125" style="146" customWidth="1"/>
    <col min="6150" max="6150" width="4.44140625" style="146" customWidth="1"/>
    <col min="6151" max="6399" width="10.88671875" style="146"/>
    <col min="6400" max="6400" width="78" style="146" customWidth="1"/>
    <col min="6401" max="6401" width="21.109375" style="146" customWidth="1"/>
    <col min="6402" max="6402" width="27.5546875" style="146" customWidth="1"/>
    <col min="6403" max="6403" width="2.44140625" style="146" customWidth="1"/>
    <col min="6404" max="6404" width="10.109375" style="146" bestFit="1" customWidth="1"/>
    <col min="6405" max="6405" width="2.33203125" style="146" customWidth="1"/>
    <col min="6406" max="6406" width="4.44140625" style="146" customWidth="1"/>
    <col min="6407" max="6655" width="10.88671875" style="146"/>
    <col min="6656" max="6656" width="78" style="146" customWidth="1"/>
    <col min="6657" max="6657" width="21.109375" style="146" customWidth="1"/>
    <col min="6658" max="6658" width="27.5546875" style="146" customWidth="1"/>
    <col min="6659" max="6659" width="2.44140625" style="146" customWidth="1"/>
    <col min="6660" max="6660" width="10.109375" style="146" bestFit="1" customWidth="1"/>
    <col min="6661" max="6661" width="2.33203125" style="146" customWidth="1"/>
    <col min="6662" max="6662" width="4.44140625" style="146" customWidth="1"/>
    <col min="6663" max="6911" width="10.88671875" style="146"/>
    <col min="6912" max="6912" width="78" style="146" customWidth="1"/>
    <col min="6913" max="6913" width="21.109375" style="146" customWidth="1"/>
    <col min="6914" max="6914" width="27.5546875" style="146" customWidth="1"/>
    <col min="6915" max="6915" width="2.44140625" style="146" customWidth="1"/>
    <col min="6916" max="6916" width="10.109375" style="146" bestFit="1" customWidth="1"/>
    <col min="6917" max="6917" width="2.33203125" style="146" customWidth="1"/>
    <col min="6918" max="6918" width="4.44140625" style="146" customWidth="1"/>
    <col min="6919" max="7167" width="10.88671875" style="146"/>
    <col min="7168" max="7168" width="78" style="146" customWidth="1"/>
    <col min="7169" max="7169" width="21.109375" style="146" customWidth="1"/>
    <col min="7170" max="7170" width="27.5546875" style="146" customWidth="1"/>
    <col min="7171" max="7171" width="2.44140625" style="146" customWidth="1"/>
    <col min="7172" max="7172" width="10.109375" style="146" bestFit="1" customWidth="1"/>
    <col min="7173" max="7173" width="2.33203125" style="146" customWidth="1"/>
    <col min="7174" max="7174" width="4.44140625" style="146" customWidth="1"/>
    <col min="7175" max="7423" width="10.88671875" style="146"/>
    <col min="7424" max="7424" width="78" style="146" customWidth="1"/>
    <col min="7425" max="7425" width="21.109375" style="146" customWidth="1"/>
    <col min="7426" max="7426" width="27.5546875" style="146" customWidth="1"/>
    <col min="7427" max="7427" width="2.44140625" style="146" customWidth="1"/>
    <col min="7428" max="7428" width="10.109375" style="146" bestFit="1" customWidth="1"/>
    <col min="7429" max="7429" width="2.33203125" style="146" customWidth="1"/>
    <col min="7430" max="7430" width="4.44140625" style="146" customWidth="1"/>
    <col min="7431" max="7679" width="10.88671875" style="146"/>
    <col min="7680" max="7680" width="78" style="146" customWidth="1"/>
    <col min="7681" max="7681" width="21.109375" style="146" customWidth="1"/>
    <col min="7682" max="7682" width="27.5546875" style="146" customWidth="1"/>
    <col min="7683" max="7683" width="2.44140625" style="146" customWidth="1"/>
    <col min="7684" max="7684" width="10.109375" style="146" bestFit="1" customWidth="1"/>
    <col min="7685" max="7685" width="2.33203125" style="146" customWidth="1"/>
    <col min="7686" max="7686" width="4.44140625" style="146" customWidth="1"/>
    <col min="7687" max="7935" width="10.88671875" style="146"/>
    <col min="7936" max="7936" width="78" style="146" customWidth="1"/>
    <col min="7937" max="7937" width="21.109375" style="146" customWidth="1"/>
    <col min="7938" max="7938" width="27.5546875" style="146" customWidth="1"/>
    <col min="7939" max="7939" width="2.44140625" style="146" customWidth="1"/>
    <col min="7940" max="7940" width="10.109375" style="146" bestFit="1" customWidth="1"/>
    <col min="7941" max="7941" width="2.33203125" style="146" customWidth="1"/>
    <col min="7942" max="7942" width="4.44140625" style="146" customWidth="1"/>
    <col min="7943" max="8191" width="10.88671875" style="146"/>
    <col min="8192" max="8192" width="78" style="146" customWidth="1"/>
    <col min="8193" max="8193" width="21.109375" style="146" customWidth="1"/>
    <col min="8194" max="8194" width="27.5546875" style="146" customWidth="1"/>
    <col min="8195" max="8195" width="2.44140625" style="146" customWidth="1"/>
    <col min="8196" max="8196" width="10.109375" style="146" bestFit="1" customWidth="1"/>
    <col min="8197" max="8197" width="2.33203125" style="146" customWidth="1"/>
    <col min="8198" max="8198" width="4.44140625" style="146" customWidth="1"/>
    <col min="8199" max="8447" width="10.88671875" style="146"/>
    <col min="8448" max="8448" width="78" style="146" customWidth="1"/>
    <col min="8449" max="8449" width="21.109375" style="146" customWidth="1"/>
    <col min="8450" max="8450" width="27.5546875" style="146" customWidth="1"/>
    <col min="8451" max="8451" width="2.44140625" style="146" customWidth="1"/>
    <col min="8452" max="8452" width="10.109375" style="146" bestFit="1" customWidth="1"/>
    <col min="8453" max="8453" width="2.33203125" style="146" customWidth="1"/>
    <col min="8454" max="8454" width="4.44140625" style="146" customWidth="1"/>
    <col min="8455" max="8703" width="10.88671875" style="146"/>
    <col min="8704" max="8704" width="78" style="146" customWidth="1"/>
    <col min="8705" max="8705" width="21.109375" style="146" customWidth="1"/>
    <col min="8706" max="8706" width="27.5546875" style="146" customWidth="1"/>
    <col min="8707" max="8707" width="2.44140625" style="146" customWidth="1"/>
    <col min="8708" max="8708" width="10.109375" style="146" bestFit="1" customWidth="1"/>
    <col min="8709" max="8709" width="2.33203125" style="146" customWidth="1"/>
    <col min="8710" max="8710" width="4.44140625" style="146" customWidth="1"/>
    <col min="8711" max="8959" width="10.88671875" style="146"/>
    <col min="8960" max="8960" width="78" style="146" customWidth="1"/>
    <col min="8961" max="8961" width="21.109375" style="146" customWidth="1"/>
    <col min="8962" max="8962" width="27.5546875" style="146" customWidth="1"/>
    <col min="8963" max="8963" width="2.44140625" style="146" customWidth="1"/>
    <col min="8964" max="8964" width="10.109375" style="146" bestFit="1" customWidth="1"/>
    <col min="8965" max="8965" width="2.33203125" style="146" customWidth="1"/>
    <col min="8966" max="8966" width="4.44140625" style="146" customWidth="1"/>
    <col min="8967" max="9215" width="10.88671875" style="146"/>
    <col min="9216" max="9216" width="78" style="146" customWidth="1"/>
    <col min="9217" max="9217" width="21.109375" style="146" customWidth="1"/>
    <col min="9218" max="9218" width="27.5546875" style="146" customWidth="1"/>
    <col min="9219" max="9219" width="2.44140625" style="146" customWidth="1"/>
    <col min="9220" max="9220" width="10.109375" style="146" bestFit="1" customWidth="1"/>
    <col min="9221" max="9221" width="2.33203125" style="146" customWidth="1"/>
    <col min="9222" max="9222" width="4.44140625" style="146" customWidth="1"/>
    <col min="9223" max="9471" width="10.88671875" style="146"/>
    <col min="9472" max="9472" width="78" style="146" customWidth="1"/>
    <col min="9473" max="9473" width="21.109375" style="146" customWidth="1"/>
    <col min="9474" max="9474" width="27.5546875" style="146" customWidth="1"/>
    <col min="9475" max="9475" width="2.44140625" style="146" customWidth="1"/>
    <col min="9476" max="9476" width="10.109375" style="146" bestFit="1" customWidth="1"/>
    <col min="9477" max="9477" width="2.33203125" style="146" customWidth="1"/>
    <col min="9478" max="9478" width="4.44140625" style="146" customWidth="1"/>
    <col min="9479" max="9727" width="10.88671875" style="146"/>
    <col min="9728" max="9728" width="78" style="146" customWidth="1"/>
    <col min="9729" max="9729" width="21.109375" style="146" customWidth="1"/>
    <col min="9730" max="9730" width="27.5546875" style="146" customWidth="1"/>
    <col min="9731" max="9731" width="2.44140625" style="146" customWidth="1"/>
    <col min="9732" max="9732" width="10.109375" style="146" bestFit="1" customWidth="1"/>
    <col min="9733" max="9733" width="2.33203125" style="146" customWidth="1"/>
    <col min="9734" max="9734" width="4.44140625" style="146" customWidth="1"/>
    <col min="9735" max="9983" width="10.88671875" style="146"/>
    <col min="9984" max="9984" width="78" style="146" customWidth="1"/>
    <col min="9985" max="9985" width="21.109375" style="146" customWidth="1"/>
    <col min="9986" max="9986" width="27.5546875" style="146" customWidth="1"/>
    <col min="9987" max="9987" width="2.44140625" style="146" customWidth="1"/>
    <col min="9988" max="9988" width="10.109375" style="146" bestFit="1" customWidth="1"/>
    <col min="9989" max="9989" width="2.33203125" style="146" customWidth="1"/>
    <col min="9990" max="9990" width="4.44140625" style="146" customWidth="1"/>
    <col min="9991" max="10239" width="10.88671875" style="146"/>
    <col min="10240" max="10240" width="78" style="146" customWidth="1"/>
    <col min="10241" max="10241" width="21.109375" style="146" customWidth="1"/>
    <col min="10242" max="10242" width="27.5546875" style="146" customWidth="1"/>
    <col min="10243" max="10243" width="2.44140625" style="146" customWidth="1"/>
    <col min="10244" max="10244" width="10.109375" style="146" bestFit="1" customWidth="1"/>
    <col min="10245" max="10245" width="2.33203125" style="146" customWidth="1"/>
    <col min="10246" max="10246" width="4.44140625" style="146" customWidth="1"/>
    <col min="10247" max="10495" width="10.88671875" style="146"/>
    <col min="10496" max="10496" width="78" style="146" customWidth="1"/>
    <col min="10497" max="10497" width="21.109375" style="146" customWidth="1"/>
    <col min="10498" max="10498" width="27.5546875" style="146" customWidth="1"/>
    <col min="10499" max="10499" width="2.44140625" style="146" customWidth="1"/>
    <col min="10500" max="10500" width="10.109375" style="146" bestFit="1" customWidth="1"/>
    <col min="10501" max="10501" width="2.33203125" style="146" customWidth="1"/>
    <col min="10502" max="10502" width="4.44140625" style="146" customWidth="1"/>
    <col min="10503" max="10751" width="10.88671875" style="146"/>
    <col min="10752" max="10752" width="78" style="146" customWidth="1"/>
    <col min="10753" max="10753" width="21.109375" style="146" customWidth="1"/>
    <col min="10754" max="10754" width="27.5546875" style="146" customWidth="1"/>
    <col min="10755" max="10755" width="2.44140625" style="146" customWidth="1"/>
    <col min="10756" max="10756" width="10.109375" style="146" bestFit="1" customWidth="1"/>
    <col min="10757" max="10757" width="2.33203125" style="146" customWidth="1"/>
    <col min="10758" max="10758" width="4.44140625" style="146" customWidth="1"/>
    <col min="10759" max="11007" width="10.88671875" style="146"/>
    <col min="11008" max="11008" width="78" style="146" customWidth="1"/>
    <col min="11009" max="11009" width="21.109375" style="146" customWidth="1"/>
    <col min="11010" max="11010" width="27.5546875" style="146" customWidth="1"/>
    <col min="11011" max="11011" width="2.44140625" style="146" customWidth="1"/>
    <col min="11012" max="11012" width="10.109375" style="146" bestFit="1" customWidth="1"/>
    <col min="11013" max="11013" width="2.33203125" style="146" customWidth="1"/>
    <col min="11014" max="11014" width="4.44140625" style="146" customWidth="1"/>
    <col min="11015" max="11263" width="10.88671875" style="146"/>
    <col min="11264" max="11264" width="78" style="146" customWidth="1"/>
    <col min="11265" max="11265" width="21.109375" style="146" customWidth="1"/>
    <col min="11266" max="11266" width="27.5546875" style="146" customWidth="1"/>
    <col min="11267" max="11267" width="2.44140625" style="146" customWidth="1"/>
    <col min="11268" max="11268" width="10.109375" style="146" bestFit="1" customWidth="1"/>
    <col min="11269" max="11269" width="2.33203125" style="146" customWidth="1"/>
    <col min="11270" max="11270" width="4.44140625" style="146" customWidth="1"/>
    <col min="11271" max="11519" width="10.88671875" style="146"/>
    <col min="11520" max="11520" width="78" style="146" customWidth="1"/>
    <col min="11521" max="11521" width="21.109375" style="146" customWidth="1"/>
    <col min="11522" max="11522" width="27.5546875" style="146" customWidth="1"/>
    <col min="11523" max="11523" width="2.44140625" style="146" customWidth="1"/>
    <col min="11524" max="11524" width="10.109375" style="146" bestFit="1" customWidth="1"/>
    <col min="11525" max="11525" width="2.33203125" style="146" customWidth="1"/>
    <col min="11526" max="11526" width="4.44140625" style="146" customWidth="1"/>
    <col min="11527" max="11775" width="10.88671875" style="146"/>
    <col min="11776" max="11776" width="78" style="146" customWidth="1"/>
    <col min="11777" max="11777" width="21.109375" style="146" customWidth="1"/>
    <col min="11778" max="11778" width="27.5546875" style="146" customWidth="1"/>
    <col min="11779" max="11779" width="2.44140625" style="146" customWidth="1"/>
    <col min="11780" max="11780" width="10.109375" style="146" bestFit="1" customWidth="1"/>
    <col min="11781" max="11781" width="2.33203125" style="146" customWidth="1"/>
    <col min="11782" max="11782" width="4.44140625" style="146" customWidth="1"/>
    <col min="11783" max="12031" width="10.88671875" style="146"/>
    <col min="12032" max="12032" width="78" style="146" customWidth="1"/>
    <col min="12033" max="12033" width="21.109375" style="146" customWidth="1"/>
    <col min="12034" max="12034" width="27.5546875" style="146" customWidth="1"/>
    <col min="12035" max="12035" width="2.44140625" style="146" customWidth="1"/>
    <col min="12036" max="12036" width="10.109375" style="146" bestFit="1" customWidth="1"/>
    <col min="12037" max="12037" width="2.33203125" style="146" customWidth="1"/>
    <col min="12038" max="12038" width="4.44140625" style="146" customWidth="1"/>
    <col min="12039" max="12287" width="10.88671875" style="146"/>
    <col min="12288" max="12288" width="78" style="146" customWidth="1"/>
    <col min="12289" max="12289" width="21.109375" style="146" customWidth="1"/>
    <col min="12290" max="12290" width="27.5546875" style="146" customWidth="1"/>
    <col min="12291" max="12291" width="2.44140625" style="146" customWidth="1"/>
    <col min="12292" max="12292" width="10.109375" style="146" bestFit="1" customWidth="1"/>
    <col min="12293" max="12293" width="2.33203125" style="146" customWidth="1"/>
    <col min="12294" max="12294" width="4.44140625" style="146" customWidth="1"/>
    <col min="12295" max="12543" width="10.88671875" style="146"/>
    <col min="12544" max="12544" width="78" style="146" customWidth="1"/>
    <col min="12545" max="12545" width="21.109375" style="146" customWidth="1"/>
    <col min="12546" max="12546" width="27.5546875" style="146" customWidth="1"/>
    <col min="12547" max="12547" width="2.44140625" style="146" customWidth="1"/>
    <col min="12548" max="12548" width="10.109375" style="146" bestFit="1" customWidth="1"/>
    <col min="12549" max="12549" width="2.33203125" style="146" customWidth="1"/>
    <col min="12550" max="12550" width="4.44140625" style="146" customWidth="1"/>
    <col min="12551" max="12799" width="10.88671875" style="146"/>
    <col min="12800" max="12800" width="78" style="146" customWidth="1"/>
    <col min="12801" max="12801" width="21.109375" style="146" customWidth="1"/>
    <col min="12802" max="12802" width="27.5546875" style="146" customWidth="1"/>
    <col min="12803" max="12803" width="2.44140625" style="146" customWidth="1"/>
    <col min="12804" max="12804" width="10.109375" style="146" bestFit="1" customWidth="1"/>
    <col min="12805" max="12805" width="2.33203125" style="146" customWidth="1"/>
    <col min="12806" max="12806" width="4.44140625" style="146" customWidth="1"/>
    <col min="12807" max="13055" width="10.88671875" style="146"/>
    <col min="13056" max="13056" width="78" style="146" customWidth="1"/>
    <col min="13057" max="13057" width="21.109375" style="146" customWidth="1"/>
    <col min="13058" max="13058" width="27.5546875" style="146" customWidth="1"/>
    <col min="13059" max="13059" width="2.44140625" style="146" customWidth="1"/>
    <col min="13060" max="13060" width="10.109375" style="146" bestFit="1" customWidth="1"/>
    <col min="13061" max="13061" width="2.33203125" style="146" customWidth="1"/>
    <col min="13062" max="13062" width="4.44140625" style="146" customWidth="1"/>
    <col min="13063" max="13311" width="10.88671875" style="146"/>
    <col min="13312" max="13312" width="78" style="146" customWidth="1"/>
    <col min="13313" max="13313" width="21.109375" style="146" customWidth="1"/>
    <col min="13314" max="13314" width="27.5546875" style="146" customWidth="1"/>
    <col min="13315" max="13315" width="2.44140625" style="146" customWidth="1"/>
    <col min="13316" max="13316" width="10.109375" style="146" bestFit="1" customWidth="1"/>
    <col min="13317" max="13317" width="2.33203125" style="146" customWidth="1"/>
    <col min="13318" max="13318" width="4.44140625" style="146" customWidth="1"/>
    <col min="13319" max="13567" width="10.88671875" style="146"/>
    <col min="13568" max="13568" width="78" style="146" customWidth="1"/>
    <col min="13569" max="13569" width="21.109375" style="146" customWidth="1"/>
    <col min="13570" max="13570" width="27.5546875" style="146" customWidth="1"/>
    <col min="13571" max="13571" width="2.44140625" style="146" customWidth="1"/>
    <col min="13572" max="13572" width="10.109375" style="146" bestFit="1" customWidth="1"/>
    <col min="13573" max="13573" width="2.33203125" style="146" customWidth="1"/>
    <col min="13574" max="13574" width="4.44140625" style="146" customWidth="1"/>
    <col min="13575" max="13823" width="10.88671875" style="146"/>
    <col min="13824" max="13824" width="78" style="146" customWidth="1"/>
    <col min="13825" max="13825" width="21.109375" style="146" customWidth="1"/>
    <col min="13826" max="13826" width="27.5546875" style="146" customWidth="1"/>
    <col min="13827" max="13827" width="2.44140625" style="146" customWidth="1"/>
    <col min="13828" max="13828" width="10.109375" style="146" bestFit="1" customWidth="1"/>
    <col min="13829" max="13829" width="2.33203125" style="146" customWidth="1"/>
    <col min="13830" max="13830" width="4.44140625" style="146" customWidth="1"/>
    <col min="13831" max="14079" width="10.88671875" style="146"/>
    <col min="14080" max="14080" width="78" style="146" customWidth="1"/>
    <col min="14081" max="14081" width="21.109375" style="146" customWidth="1"/>
    <col min="14082" max="14082" width="27.5546875" style="146" customWidth="1"/>
    <col min="14083" max="14083" width="2.44140625" style="146" customWidth="1"/>
    <col min="14084" max="14084" width="10.109375" style="146" bestFit="1" customWidth="1"/>
    <col min="14085" max="14085" width="2.33203125" style="146" customWidth="1"/>
    <col min="14086" max="14086" width="4.44140625" style="146" customWidth="1"/>
    <col min="14087" max="14335" width="10.88671875" style="146"/>
    <col min="14336" max="14336" width="78" style="146" customWidth="1"/>
    <col min="14337" max="14337" width="21.109375" style="146" customWidth="1"/>
    <col min="14338" max="14338" width="27.5546875" style="146" customWidth="1"/>
    <col min="14339" max="14339" width="2.44140625" style="146" customWidth="1"/>
    <col min="14340" max="14340" width="10.109375" style="146" bestFit="1" customWidth="1"/>
    <col min="14341" max="14341" width="2.33203125" style="146" customWidth="1"/>
    <col min="14342" max="14342" width="4.44140625" style="146" customWidth="1"/>
    <col min="14343" max="14591" width="10.88671875" style="146"/>
    <col min="14592" max="14592" width="78" style="146" customWidth="1"/>
    <col min="14593" max="14593" width="21.109375" style="146" customWidth="1"/>
    <col min="14594" max="14594" width="27.5546875" style="146" customWidth="1"/>
    <col min="14595" max="14595" width="2.44140625" style="146" customWidth="1"/>
    <col min="14596" max="14596" width="10.109375" style="146" bestFit="1" customWidth="1"/>
    <col min="14597" max="14597" width="2.33203125" style="146" customWidth="1"/>
    <col min="14598" max="14598" width="4.44140625" style="146" customWidth="1"/>
    <col min="14599" max="14847" width="10.88671875" style="146"/>
    <col min="14848" max="14848" width="78" style="146" customWidth="1"/>
    <col min="14849" max="14849" width="21.109375" style="146" customWidth="1"/>
    <col min="14850" max="14850" width="27.5546875" style="146" customWidth="1"/>
    <col min="14851" max="14851" width="2.44140625" style="146" customWidth="1"/>
    <col min="14852" max="14852" width="10.109375" style="146" bestFit="1" customWidth="1"/>
    <col min="14853" max="14853" width="2.33203125" style="146" customWidth="1"/>
    <col min="14854" max="14854" width="4.44140625" style="146" customWidth="1"/>
    <col min="14855" max="15103" width="10.88671875" style="146"/>
    <col min="15104" max="15104" width="78" style="146" customWidth="1"/>
    <col min="15105" max="15105" width="21.109375" style="146" customWidth="1"/>
    <col min="15106" max="15106" width="27.5546875" style="146" customWidth="1"/>
    <col min="15107" max="15107" width="2.44140625" style="146" customWidth="1"/>
    <col min="15108" max="15108" width="10.109375" style="146" bestFit="1" customWidth="1"/>
    <col min="15109" max="15109" width="2.33203125" style="146" customWidth="1"/>
    <col min="15110" max="15110" width="4.44140625" style="146" customWidth="1"/>
    <col min="15111" max="15359" width="10.88671875" style="146"/>
    <col min="15360" max="15360" width="78" style="146" customWidth="1"/>
    <col min="15361" max="15361" width="21.109375" style="146" customWidth="1"/>
    <col min="15362" max="15362" width="27.5546875" style="146" customWidth="1"/>
    <col min="15363" max="15363" width="2.44140625" style="146" customWidth="1"/>
    <col min="15364" max="15364" width="10.109375" style="146" bestFit="1" customWidth="1"/>
    <col min="15365" max="15365" width="2.33203125" style="146" customWidth="1"/>
    <col min="15366" max="15366" width="4.44140625" style="146" customWidth="1"/>
    <col min="15367" max="15615" width="10.88671875" style="146"/>
    <col min="15616" max="15616" width="78" style="146" customWidth="1"/>
    <col min="15617" max="15617" width="21.109375" style="146" customWidth="1"/>
    <col min="15618" max="15618" width="27.5546875" style="146" customWidth="1"/>
    <col min="15619" max="15619" width="2.44140625" style="146" customWidth="1"/>
    <col min="15620" max="15620" width="10.109375" style="146" bestFit="1" customWidth="1"/>
    <col min="15621" max="15621" width="2.33203125" style="146" customWidth="1"/>
    <col min="15622" max="15622" width="4.44140625" style="146" customWidth="1"/>
    <col min="15623" max="15871" width="10.88671875" style="146"/>
    <col min="15872" max="15872" width="78" style="146" customWidth="1"/>
    <col min="15873" max="15873" width="21.109375" style="146" customWidth="1"/>
    <col min="15874" max="15874" width="27.5546875" style="146" customWidth="1"/>
    <col min="15875" max="15875" width="2.44140625" style="146" customWidth="1"/>
    <col min="15876" max="15876" width="10.109375" style="146" bestFit="1" customWidth="1"/>
    <col min="15877" max="15877" width="2.33203125" style="146" customWidth="1"/>
    <col min="15878" max="15878" width="4.44140625" style="146" customWidth="1"/>
    <col min="15879" max="16127" width="10.88671875" style="146"/>
    <col min="16128" max="16128" width="78" style="146" customWidth="1"/>
    <col min="16129" max="16129" width="21.109375" style="146" customWidth="1"/>
    <col min="16130" max="16130" width="27.5546875" style="146" customWidth="1"/>
    <col min="16131" max="16131" width="2.44140625" style="146" customWidth="1"/>
    <col min="16132" max="16132" width="10.109375" style="146" bestFit="1" customWidth="1"/>
    <col min="16133" max="16133" width="2.33203125" style="146" customWidth="1"/>
    <col min="16134" max="16134" width="4.44140625" style="146" customWidth="1"/>
    <col min="16135" max="16384" width="10.88671875" style="146"/>
  </cols>
  <sheetData>
    <row r="1" spans="1:5" x14ac:dyDescent="0.25">
      <c r="A1" s="146" t="s">
        <v>152</v>
      </c>
    </row>
    <row r="2" spans="1:5" x14ac:dyDescent="0.25">
      <c r="A2" s="218"/>
      <c r="B2" s="332"/>
    </row>
    <row r="3" spans="1:5" ht="13.95" hidden="1" customHeight="1" x14ac:dyDescent="0.25">
      <c r="A3" s="434"/>
      <c r="B3" s="434"/>
    </row>
    <row r="4" spans="1:5" x14ac:dyDescent="0.25">
      <c r="A4" s="218"/>
      <c r="B4" s="332"/>
    </row>
    <row r="5" spans="1:5" s="9" customFormat="1" x14ac:dyDescent="0.25">
      <c r="A5" s="426" t="s">
        <v>151</v>
      </c>
      <c r="B5" s="426"/>
    </row>
    <row r="6" spans="1:5" s="9" customFormat="1" x14ac:dyDescent="0.25">
      <c r="A6" s="426" t="s">
        <v>157</v>
      </c>
      <c r="B6" s="426"/>
    </row>
    <row r="7" spans="1:5" s="9" customFormat="1" x14ac:dyDescent="0.25">
      <c r="A7" s="435" t="s">
        <v>150</v>
      </c>
      <c r="B7" s="435"/>
    </row>
    <row r="8" spans="1:5" s="9" customFormat="1" x14ac:dyDescent="0.25">
      <c r="A8" s="435" t="s">
        <v>2</v>
      </c>
      <c r="B8" s="435"/>
    </row>
    <row r="9" spans="1:5" s="9" customFormat="1" ht="21.6" thickBot="1" x14ac:dyDescent="0.45">
      <c r="A9" s="330"/>
      <c r="B9" s="330"/>
      <c r="C9" s="331"/>
    </row>
    <row r="10" spans="1:5" s="9" customFormat="1" ht="15.6" x14ac:dyDescent="0.3">
      <c r="A10" s="330"/>
      <c r="B10" s="329" t="s">
        <v>149</v>
      </c>
      <c r="C10" s="329" t="s">
        <v>149</v>
      </c>
      <c r="D10" s="329" t="s">
        <v>149</v>
      </c>
      <c r="E10" s="329" t="s">
        <v>149</v>
      </c>
    </row>
    <row r="11" spans="1:5" s="9" customFormat="1" ht="16.2" x14ac:dyDescent="0.4">
      <c r="A11" s="328"/>
      <c r="B11" s="327" t="s">
        <v>148</v>
      </c>
      <c r="C11" s="327" t="s">
        <v>147</v>
      </c>
      <c r="D11" s="327" t="s">
        <v>146</v>
      </c>
      <c r="E11" s="327" t="s">
        <v>153</v>
      </c>
    </row>
    <row r="12" spans="1:5" s="9" customFormat="1" x14ac:dyDescent="0.25">
      <c r="A12" s="146"/>
      <c r="B12" s="338"/>
      <c r="C12" s="338"/>
      <c r="D12" s="338"/>
      <c r="E12" s="338"/>
    </row>
    <row r="13" spans="1:5" s="9" customFormat="1" x14ac:dyDescent="0.25">
      <c r="A13" s="326" t="s">
        <v>145</v>
      </c>
      <c r="B13" s="337"/>
      <c r="C13" s="337"/>
      <c r="D13" s="337"/>
      <c r="E13" s="337"/>
    </row>
    <row r="14" spans="1:5" s="9" customFormat="1" x14ac:dyDescent="0.25">
      <c r="A14" s="146" t="s">
        <v>144</v>
      </c>
      <c r="B14" s="339">
        <v>131361342.83399999</v>
      </c>
      <c r="C14" s="339">
        <v>-2568691.1</v>
      </c>
      <c r="D14" s="339">
        <v>46238918.399999999</v>
      </c>
      <c r="E14" s="339">
        <v>175031570.134</v>
      </c>
    </row>
    <row r="15" spans="1:5" s="9" customFormat="1" x14ac:dyDescent="0.25">
      <c r="A15" s="146" t="s">
        <v>143</v>
      </c>
      <c r="B15" s="340">
        <v>-87698886</v>
      </c>
      <c r="C15" s="340">
        <v>-3409272.0910000009</v>
      </c>
      <c r="D15" s="340">
        <v>-16100533</v>
      </c>
      <c r="E15" s="339">
        <v>-110484663.70299996</v>
      </c>
    </row>
    <row r="16" spans="1:5" s="9" customFormat="1" x14ac:dyDescent="0.25">
      <c r="A16" s="146" t="s">
        <v>142</v>
      </c>
      <c r="B16" s="339">
        <v>-47407750.778000012</v>
      </c>
      <c r="C16" s="339">
        <v>1102081.0949999997</v>
      </c>
      <c r="D16" s="339">
        <v>-30800092</v>
      </c>
      <c r="E16" s="339">
        <v>-77105761.683000013</v>
      </c>
    </row>
    <row r="17" spans="1:5" s="9" customFormat="1" x14ac:dyDescent="0.25">
      <c r="A17" s="146" t="s">
        <v>141</v>
      </c>
      <c r="B17" s="337">
        <v>-50140991</v>
      </c>
      <c r="C17" s="337">
        <v>0</v>
      </c>
      <c r="D17" s="337">
        <v>-1612</v>
      </c>
      <c r="E17" s="339">
        <v>-50142603</v>
      </c>
    </row>
    <row r="18" spans="1:5" s="9" customFormat="1" x14ac:dyDescent="0.25">
      <c r="A18" s="146" t="s">
        <v>140</v>
      </c>
      <c r="B18" s="337">
        <v>0</v>
      </c>
      <c r="C18" s="337"/>
      <c r="D18" s="337"/>
      <c r="E18" s="339">
        <v>0</v>
      </c>
    </row>
    <row r="19" spans="1:5" s="9" customFormat="1" x14ac:dyDescent="0.25">
      <c r="A19" s="146"/>
      <c r="B19" s="339"/>
      <c r="C19" s="339"/>
      <c r="D19" s="339"/>
      <c r="E19" s="339">
        <v>0</v>
      </c>
    </row>
    <row r="20" spans="1:5" s="9" customFormat="1" x14ac:dyDescent="0.25">
      <c r="A20" s="146" t="s">
        <v>139</v>
      </c>
      <c r="B20" s="337">
        <v>-12300946</v>
      </c>
      <c r="C20" s="337">
        <v>-99168.871999999988</v>
      </c>
      <c r="D20" s="337">
        <v>-23</v>
      </c>
      <c r="E20" s="339">
        <v>-12400137.872</v>
      </c>
    </row>
    <row r="21" spans="1:5" s="9" customFormat="1" x14ac:dyDescent="0.25">
      <c r="A21" s="325" t="s">
        <v>138</v>
      </c>
      <c r="B21" s="341">
        <f>SUM(B14:B20)</f>
        <v>-66187230.944000021</v>
      </c>
      <c r="C21" s="341">
        <v>-4975050.9680000022</v>
      </c>
      <c r="D21" s="341">
        <v>-663341.60000000149</v>
      </c>
      <c r="E21" s="341">
        <v>-75101596.123999968</v>
      </c>
    </row>
    <row r="22" spans="1:5" s="9" customFormat="1" x14ac:dyDescent="0.25">
      <c r="A22" s="146"/>
      <c r="B22" s="337"/>
      <c r="C22" s="337"/>
      <c r="D22" s="337"/>
      <c r="E22" s="337"/>
    </row>
    <row r="23" spans="1:5" s="9" customFormat="1" x14ac:dyDescent="0.25">
      <c r="A23" s="326" t="s">
        <v>137</v>
      </c>
      <c r="B23" s="337"/>
      <c r="C23" s="337"/>
      <c r="D23" s="337"/>
      <c r="E23" s="337"/>
    </row>
    <row r="24" spans="1:5" s="9" customFormat="1" x14ac:dyDescent="0.25">
      <c r="A24" s="146" t="s">
        <v>158</v>
      </c>
      <c r="B24" s="337">
        <v>-4979837</v>
      </c>
      <c r="C24" s="337">
        <v>0</v>
      </c>
      <c r="D24" s="337">
        <v>0</v>
      </c>
      <c r="E24" s="337">
        <v>-4979837</v>
      </c>
    </row>
    <row r="25" spans="1:5" s="9" customFormat="1" ht="13.95" customHeight="1" x14ac:dyDescent="0.25">
      <c r="A25" s="146" t="s">
        <v>136</v>
      </c>
      <c r="B25" s="337">
        <v>-24548340</v>
      </c>
      <c r="C25" s="337">
        <v>-12216.545999999997</v>
      </c>
      <c r="D25" s="337">
        <v>-104357</v>
      </c>
      <c r="E25" s="337">
        <v>-25274378.684</v>
      </c>
    </row>
    <row r="26" spans="1:5" s="9" customFormat="1" ht="13.95" customHeight="1" x14ac:dyDescent="0.25">
      <c r="A26" s="146" t="s">
        <v>135</v>
      </c>
      <c r="B26" s="337">
        <v>0</v>
      </c>
      <c r="C26" s="337">
        <v>0</v>
      </c>
      <c r="D26" s="337">
        <v>0</v>
      </c>
      <c r="E26" s="337">
        <v>0</v>
      </c>
    </row>
    <row r="27" spans="1:5" s="9" customFormat="1" x14ac:dyDescent="0.25">
      <c r="A27" s="146" t="s">
        <v>134</v>
      </c>
      <c r="B27" s="337">
        <v>0</v>
      </c>
      <c r="C27" s="337">
        <v>0</v>
      </c>
      <c r="D27" s="337">
        <v>0</v>
      </c>
      <c r="E27" s="337">
        <v>0</v>
      </c>
    </row>
    <row r="28" spans="1:5" s="9" customFormat="1" x14ac:dyDescent="0.25">
      <c r="A28" s="146" t="s">
        <v>133</v>
      </c>
      <c r="B28" s="337">
        <v>0</v>
      </c>
      <c r="C28" s="337">
        <v>0</v>
      </c>
      <c r="D28" s="337">
        <v>0</v>
      </c>
      <c r="E28" s="337">
        <v>0</v>
      </c>
    </row>
    <row r="29" spans="1:5" s="9" customFormat="1" x14ac:dyDescent="0.25">
      <c r="A29" s="146" t="s">
        <v>132</v>
      </c>
      <c r="B29" s="337">
        <v>0</v>
      </c>
      <c r="C29" s="337">
        <v>0</v>
      </c>
      <c r="D29" s="337">
        <v>0</v>
      </c>
      <c r="E29" s="337">
        <v>0</v>
      </c>
    </row>
    <row r="30" spans="1:5" s="9" customFormat="1" x14ac:dyDescent="0.25">
      <c r="A30" s="146" t="s">
        <v>131</v>
      </c>
      <c r="B30" s="337">
        <v>-1052962.753</v>
      </c>
      <c r="C30" s="337">
        <v>0</v>
      </c>
      <c r="D30" s="337">
        <v>49202.2</v>
      </c>
      <c r="E30" s="337">
        <v>-1003760.5530000001</v>
      </c>
    </row>
    <row r="31" spans="1:5" s="9" customFormat="1" x14ac:dyDescent="0.25">
      <c r="A31" s="146" t="s">
        <v>130</v>
      </c>
      <c r="B31" s="337">
        <v>-3414011.3</v>
      </c>
      <c r="C31" s="337">
        <v>0</v>
      </c>
      <c r="D31" s="337">
        <v>0</v>
      </c>
      <c r="E31" s="337">
        <v>-3414011.3</v>
      </c>
    </row>
    <row r="32" spans="1:5" s="9" customFormat="1" x14ac:dyDescent="0.25">
      <c r="A32" s="325" t="s">
        <v>129</v>
      </c>
      <c r="B32" s="341">
        <f>SUM(B24:B31)</f>
        <v>-33995151.052999996</v>
      </c>
      <c r="C32" s="341">
        <v>-12216.545999999997</v>
      </c>
      <c r="D32" s="341">
        <v>-55154.8</v>
      </c>
      <c r="E32" s="341">
        <v>-34671987.537</v>
      </c>
    </row>
    <row r="33" spans="1:8" s="9" customFormat="1" x14ac:dyDescent="0.25">
      <c r="A33" s="146"/>
      <c r="B33" s="338"/>
      <c r="C33" s="338"/>
      <c r="D33" s="338"/>
      <c r="E33" s="338"/>
    </row>
    <row r="34" spans="1:8" s="9" customFormat="1" x14ac:dyDescent="0.25">
      <c r="A34" s="326" t="s">
        <v>128</v>
      </c>
      <c r="B34" s="338"/>
      <c r="C34" s="338"/>
      <c r="D34" s="338"/>
      <c r="E34" s="338"/>
    </row>
    <row r="35" spans="1:8" s="9" customFormat="1" x14ac:dyDescent="0.25">
      <c r="A35" s="146" t="s">
        <v>127</v>
      </c>
      <c r="B35" s="337">
        <v>142725414</v>
      </c>
      <c r="C35" s="337">
        <v>0</v>
      </c>
      <c r="D35" s="337">
        <v>0</v>
      </c>
      <c r="E35" s="337">
        <v>142725414</v>
      </c>
    </row>
    <row r="36" spans="1:8" s="9" customFormat="1" x14ac:dyDescent="0.25">
      <c r="A36" s="146" t="s">
        <v>126</v>
      </c>
      <c r="B36" s="337">
        <v>22952677</v>
      </c>
      <c r="C36" s="337">
        <v>4000000</v>
      </c>
      <c r="D36" s="337">
        <v>0</v>
      </c>
      <c r="E36" s="337">
        <v>26952677</v>
      </c>
    </row>
    <row r="37" spans="1:8" s="9" customFormat="1" x14ac:dyDescent="0.25">
      <c r="A37" s="146" t="s">
        <v>125</v>
      </c>
      <c r="B37" s="337">
        <v>-50179795</v>
      </c>
      <c r="C37" s="337">
        <v>0</v>
      </c>
      <c r="D37" s="337">
        <v>0</v>
      </c>
      <c r="E37" s="337">
        <v>-52827202</v>
      </c>
    </row>
    <row r="38" spans="1:8" s="9" customFormat="1" x14ac:dyDescent="0.25">
      <c r="A38" s="325" t="s">
        <v>124</v>
      </c>
      <c r="B38" s="341">
        <f>SUM(B35:B37)</f>
        <v>115498296</v>
      </c>
      <c r="C38" s="341">
        <v>4000000</v>
      </c>
      <c r="D38" s="341">
        <v>0</v>
      </c>
      <c r="E38" s="341">
        <v>116850889</v>
      </c>
    </row>
    <row r="39" spans="1:8" s="9" customFormat="1" x14ac:dyDescent="0.25">
      <c r="A39" s="146" t="s">
        <v>36</v>
      </c>
      <c r="B39" s="337">
        <v>0</v>
      </c>
      <c r="C39" s="337">
        <v>0</v>
      </c>
      <c r="D39" s="337">
        <v>0</v>
      </c>
      <c r="E39" s="337">
        <v>609465</v>
      </c>
    </row>
    <row r="40" spans="1:8" s="9" customFormat="1" x14ac:dyDescent="0.25">
      <c r="A40" s="146" t="s">
        <v>38</v>
      </c>
      <c r="B40" s="337">
        <v>0</v>
      </c>
      <c r="C40" s="337">
        <v>0</v>
      </c>
      <c r="D40" s="337">
        <v>0</v>
      </c>
      <c r="E40" s="337">
        <v>2647407</v>
      </c>
    </row>
    <row r="41" spans="1:8" s="9" customFormat="1" x14ac:dyDescent="0.25">
      <c r="A41" s="146" t="s">
        <v>37</v>
      </c>
      <c r="B41" s="337">
        <v>0</v>
      </c>
      <c r="C41" s="337">
        <v>24568.681999999993</v>
      </c>
      <c r="D41" s="337"/>
      <c r="E41" s="337"/>
    </row>
    <row r="42" spans="1:8" s="9" customFormat="1" ht="14.4" x14ac:dyDescent="0.3">
      <c r="A42" s="324" t="s">
        <v>123</v>
      </c>
      <c r="B42" s="337">
        <v>15315914.253000021</v>
      </c>
      <c r="C42" s="337">
        <v>-962698.83200000226</v>
      </c>
      <c r="D42" s="337">
        <v>-718496.40000000154</v>
      </c>
      <c r="E42" s="337">
        <v>13634719.021000016</v>
      </c>
      <c r="H42" s="248"/>
    </row>
    <row r="43" spans="1:8" ht="14.4" x14ac:dyDescent="0.3">
      <c r="A43" s="324" t="s">
        <v>122</v>
      </c>
      <c r="B43" s="338"/>
      <c r="C43" s="338"/>
      <c r="D43" s="338"/>
      <c r="E43" s="337">
        <v>0</v>
      </c>
    </row>
    <row r="44" spans="1:8" s="9" customFormat="1" ht="14.4" x14ac:dyDescent="0.3">
      <c r="A44" s="324" t="s">
        <v>121</v>
      </c>
      <c r="B44" s="337">
        <v>13809885</v>
      </c>
      <c r="C44" s="337">
        <v>1734638</v>
      </c>
      <c r="D44" s="337">
        <v>776309</v>
      </c>
      <c r="E44" s="337">
        <v>16320832</v>
      </c>
    </row>
    <row r="45" spans="1:8" s="9" customFormat="1" x14ac:dyDescent="0.25">
      <c r="A45" s="146"/>
      <c r="B45" s="338"/>
      <c r="C45" s="323"/>
      <c r="D45" s="323"/>
      <c r="E45" s="323"/>
    </row>
    <row r="46" spans="1:8" s="9" customFormat="1" ht="17.399999999999999" x14ac:dyDescent="0.45">
      <c r="A46" s="322" t="s">
        <v>120</v>
      </c>
      <c r="B46" s="341">
        <v>29125799.253000021</v>
      </c>
      <c r="C46" s="341">
        <v>771939.16799999774</v>
      </c>
      <c r="D46" s="341">
        <v>57812.599999998463</v>
      </c>
      <c r="E46" s="341">
        <v>29955551.021000016</v>
      </c>
    </row>
    <row r="47" spans="1:8" s="9" customFormat="1" x14ac:dyDescent="0.25">
      <c r="A47" s="146"/>
      <c r="B47" s="449"/>
    </row>
    <row r="48" spans="1:8" x14ac:dyDescent="0.25">
      <c r="B48" s="320"/>
      <c r="C48" s="336"/>
      <c r="D48" s="336"/>
    </row>
    <row r="49" spans="2:5" x14ac:dyDescent="0.25">
      <c r="B49" s="320"/>
      <c r="E49" s="321"/>
    </row>
    <row r="50" spans="2:5" x14ac:dyDescent="0.25">
      <c r="B50" s="320"/>
      <c r="E50" s="336"/>
    </row>
    <row r="51" spans="2:5" x14ac:dyDescent="0.25">
      <c r="B51" s="320"/>
      <c r="E51" s="336"/>
    </row>
    <row r="52" spans="2:5" x14ac:dyDescent="0.25">
      <c r="B52" s="320"/>
    </row>
    <row r="53" spans="2:5" x14ac:dyDescent="0.25">
      <c r="B53" s="320"/>
    </row>
    <row r="54" spans="2:5" x14ac:dyDescent="0.25">
      <c r="B54" s="320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R151"/>
  <sheetViews>
    <sheetView showGridLines="0" topLeftCell="C29" zoomScaleNormal="100" workbookViewId="0">
      <selection activeCell="M46" sqref="M46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5.88671875" style="3" bestFit="1" customWidth="1"/>
    <col min="6" max="8" width="21.6640625" style="1" customWidth="1"/>
    <col min="9" max="9" width="16.6640625" style="1" customWidth="1"/>
    <col min="10" max="10" width="14.6640625" style="1" customWidth="1"/>
    <col min="11" max="11" width="11.5546875" style="1" customWidth="1"/>
    <col min="12" max="12" width="11.6640625" style="1" customWidth="1"/>
    <col min="13" max="13" width="18.44140625" style="1" customWidth="1"/>
    <col min="14" max="257" width="11.44140625" style="1"/>
    <col min="258" max="258" width="2.109375" style="1" customWidth="1"/>
    <col min="259" max="259" width="2" style="1" customWidth="1"/>
    <col min="260" max="260" width="2.33203125" style="1" customWidth="1"/>
    <col min="261" max="261" width="51.88671875" style="1" customWidth="1"/>
    <col min="262" max="262" width="10.33203125" style="1" customWidth="1"/>
    <col min="263" max="264" width="21.6640625" style="1" bestFit="1" customWidth="1"/>
    <col min="265" max="265" width="11.44140625" style="1"/>
    <col min="266" max="266" width="14.6640625" style="1" bestFit="1" customWidth="1"/>
    <col min="267" max="513" width="11.44140625" style="1"/>
    <col min="514" max="514" width="2.109375" style="1" customWidth="1"/>
    <col min="515" max="515" width="2" style="1" customWidth="1"/>
    <col min="516" max="516" width="2.33203125" style="1" customWidth="1"/>
    <col min="517" max="517" width="51.88671875" style="1" customWidth="1"/>
    <col min="518" max="518" width="10.33203125" style="1" customWidth="1"/>
    <col min="519" max="520" width="21.6640625" style="1" bestFit="1" customWidth="1"/>
    <col min="521" max="521" width="11.44140625" style="1"/>
    <col min="522" max="522" width="14.6640625" style="1" bestFit="1" customWidth="1"/>
    <col min="523" max="769" width="11.44140625" style="1"/>
    <col min="770" max="770" width="2.109375" style="1" customWidth="1"/>
    <col min="771" max="771" width="2" style="1" customWidth="1"/>
    <col min="772" max="772" width="2.33203125" style="1" customWidth="1"/>
    <col min="773" max="773" width="51.88671875" style="1" customWidth="1"/>
    <col min="774" max="774" width="10.33203125" style="1" customWidth="1"/>
    <col min="775" max="776" width="21.6640625" style="1" bestFit="1" customWidth="1"/>
    <col min="777" max="777" width="11.44140625" style="1"/>
    <col min="778" max="778" width="14.6640625" style="1" bestFit="1" customWidth="1"/>
    <col min="779" max="1025" width="11.44140625" style="1"/>
    <col min="1026" max="1026" width="2.109375" style="1" customWidth="1"/>
    <col min="1027" max="1027" width="2" style="1" customWidth="1"/>
    <col min="1028" max="1028" width="2.33203125" style="1" customWidth="1"/>
    <col min="1029" max="1029" width="51.88671875" style="1" customWidth="1"/>
    <col min="1030" max="1030" width="10.33203125" style="1" customWidth="1"/>
    <col min="1031" max="1032" width="21.6640625" style="1" bestFit="1" customWidth="1"/>
    <col min="1033" max="1033" width="11.44140625" style="1"/>
    <col min="1034" max="1034" width="14.6640625" style="1" bestFit="1" customWidth="1"/>
    <col min="1035" max="1281" width="11.44140625" style="1"/>
    <col min="1282" max="1282" width="2.109375" style="1" customWidth="1"/>
    <col min="1283" max="1283" width="2" style="1" customWidth="1"/>
    <col min="1284" max="1284" width="2.33203125" style="1" customWidth="1"/>
    <col min="1285" max="1285" width="51.88671875" style="1" customWidth="1"/>
    <col min="1286" max="1286" width="10.33203125" style="1" customWidth="1"/>
    <col min="1287" max="1288" width="21.6640625" style="1" bestFit="1" customWidth="1"/>
    <col min="1289" max="1289" width="11.44140625" style="1"/>
    <col min="1290" max="1290" width="14.6640625" style="1" bestFit="1" customWidth="1"/>
    <col min="1291" max="1537" width="11.44140625" style="1"/>
    <col min="1538" max="1538" width="2.109375" style="1" customWidth="1"/>
    <col min="1539" max="1539" width="2" style="1" customWidth="1"/>
    <col min="1540" max="1540" width="2.33203125" style="1" customWidth="1"/>
    <col min="1541" max="1541" width="51.88671875" style="1" customWidth="1"/>
    <col min="1542" max="1542" width="10.33203125" style="1" customWidth="1"/>
    <col min="1543" max="1544" width="21.6640625" style="1" bestFit="1" customWidth="1"/>
    <col min="1545" max="1545" width="11.44140625" style="1"/>
    <col min="1546" max="1546" width="14.6640625" style="1" bestFit="1" customWidth="1"/>
    <col min="1547" max="1793" width="11.44140625" style="1"/>
    <col min="1794" max="1794" width="2.109375" style="1" customWidth="1"/>
    <col min="1795" max="1795" width="2" style="1" customWidth="1"/>
    <col min="1796" max="1796" width="2.33203125" style="1" customWidth="1"/>
    <col min="1797" max="1797" width="51.88671875" style="1" customWidth="1"/>
    <col min="1798" max="1798" width="10.33203125" style="1" customWidth="1"/>
    <col min="1799" max="1800" width="21.6640625" style="1" bestFit="1" customWidth="1"/>
    <col min="1801" max="1801" width="11.44140625" style="1"/>
    <col min="1802" max="1802" width="14.6640625" style="1" bestFit="1" customWidth="1"/>
    <col min="1803" max="2049" width="11.44140625" style="1"/>
    <col min="2050" max="2050" width="2.109375" style="1" customWidth="1"/>
    <col min="2051" max="2051" width="2" style="1" customWidth="1"/>
    <col min="2052" max="2052" width="2.33203125" style="1" customWidth="1"/>
    <col min="2053" max="2053" width="51.88671875" style="1" customWidth="1"/>
    <col min="2054" max="2054" width="10.33203125" style="1" customWidth="1"/>
    <col min="2055" max="2056" width="21.6640625" style="1" bestFit="1" customWidth="1"/>
    <col min="2057" max="2057" width="11.44140625" style="1"/>
    <col min="2058" max="2058" width="14.6640625" style="1" bestFit="1" customWidth="1"/>
    <col min="2059" max="2305" width="11.44140625" style="1"/>
    <col min="2306" max="2306" width="2.109375" style="1" customWidth="1"/>
    <col min="2307" max="2307" width="2" style="1" customWidth="1"/>
    <col min="2308" max="2308" width="2.33203125" style="1" customWidth="1"/>
    <col min="2309" max="2309" width="51.88671875" style="1" customWidth="1"/>
    <col min="2310" max="2310" width="10.33203125" style="1" customWidth="1"/>
    <col min="2311" max="2312" width="21.6640625" style="1" bestFit="1" customWidth="1"/>
    <col min="2313" max="2313" width="11.44140625" style="1"/>
    <col min="2314" max="2314" width="14.6640625" style="1" bestFit="1" customWidth="1"/>
    <col min="2315" max="2561" width="11.44140625" style="1"/>
    <col min="2562" max="2562" width="2.109375" style="1" customWidth="1"/>
    <col min="2563" max="2563" width="2" style="1" customWidth="1"/>
    <col min="2564" max="2564" width="2.33203125" style="1" customWidth="1"/>
    <col min="2565" max="2565" width="51.88671875" style="1" customWidth="1"/>
    <col min="2566" max="2566" width="10.33203125" style="1" customWidth="1"/>
    <col min="2567" max="2568" width="21.6640625" style="1" bestFit="1" customWidth="1"/>
    <col min="2569" max="2569" width="11.44140625" style="1"/>
    <col min="2570" max="2570" width="14.6640625" style="1" bestFit="1" customWidth="1"/>
    <col min="2571" max="2817" width="11.44140625" style="1"/>
    <col min="2818" max="2818" width="2.109375" style="1" customWidth="1"/>
    <col min="2819" max="2819" width="2" style="1" customWidth="1"/>
    <col min="2820" max="2820" width="2.33203125" style="1" customWidth="1"/>
    <col min="2821" max="2821" width="51.88671875" style="1" customWidth="1"/>
    <col min="2822" max="2822" width="10.33203125" style="1" customWidth="1"/>
    <col min="2823" max="2824" width="21.6640625" style="1" bestFit="1" customWidth="1"/>
    <col min="2825" max="2825" width="11.44140625" style="1"/>
    <col min="2826" max="2826" width="14.6640625" style="1" bestFit="1" customWidth="1"/>
    <col min="2827" max="3073" width="11.44140625" style="1"/>
    <col min="3074" max="3074" width="2.109375" style="1" customWidth="1"/>
    <col min="3075" max="3075" width="2" style="1" customWidth="1"/>
    <col min="3076" max="3076" width="2.33203125" style="1" customWidth="1"/>
    <col min="3077" max="3077" width="51.88671875" style="1" customWidth="1"/>
    <col min="3078" max="3078" width="10.33203125" style="1" customWidth="1"/>
    <col min="3079" max="3080" width="21.6640625" style="1" bestFit="1" customWidth="1"/>
    <col min="3081" max="3081" width="11.44140625" style="1"/>
    <col min="3082" max="3082" width="14.6640625" style="1" bestFit="1" customWidth="1"/>
    <col min="3083" max="3329" width="11.44140625" style="1"/>
    <col min="3330" max="3330" width="2.109375" style="1" customWidth="1"/>
    <col min="3331" max="3331" width="2" style="1" customWidth="1"/>
    <col min="3332" max="3332" width="2.33203125" style="1" customWidth="1"/>
    <col min="3333" max="3333" width="51.88671875" style="1" customWidth="1"/>
    <col min="3334" max="3334" width="10.33203125" style="1" customWidth="1"/>
    <col min="3335" max="3336" width="21.6640625" style="1" bestFit="1" customWidth="1"/>
    <col min="3337" max="3337" width="11.44140625" style="1"/>
    <col min="3338" max="3338" width="14.6640625" style="1" bestFit="1" customWidth="1"/>
    <col min="3339" max="3585" width="11.44140625" style="1"/>
    <col min="3586" max="3586" width="2.109375" style="1" customWidth="1"/>
    <col min="3587" max="3587" width="2" style="1" customWidth="1"/>
    <col min="3588" max="3588" width="2.33203125" style="1" customWidth="1"/>
    <col min="3589" max="3589" width="51.88671875" style="1" customWidth="1"/>
    <col min="3590" max="3590" width="10.33203125" style="1" customWidth="1"/>
    <col min="3591" max="3592" width="21.6640625" style="1" bestFit="1" customWidth="1"/>
    <col min="3593" max="3593" width="11.44140625" style="1"/>
    <col min="3594" max="3594" width="14.6640625" style="1" bestFit="1" customWidth="1"/>
    <col min="3595" max="3841" width="11.44140625" style="1"/>
    <col min="3842" max="3842" width="2.109375" style="1" customWidth="1"/>
    <col min="3843" max="3843" width="2" style="1" customWidth="1"/>
    <col min="3844" max="3844" width="2.33203125" style="1" customWidth="1"/>
    <col min="3845" max="3845" width="51.88671875" style="1" customWidth="1"/>
    <col min="3846" max="3846" width="10.33203125" style="1" customWidth="1"/>
    <col min="3847" max="3848" width="21.6640625" style="1" bestFit="1" customWidth="1"/>
    <col min="3849" max="3849" width="11.44140625" style="1"/>
    <col min="3850" max="3850" width="14.6640625" style="1" bestFit="1" customWidth="1"/>
    <col min="3851" max="4097" width="11.44140625" style="1"/>
    <col min="4098" max="4098" width="2.109375" style="1" customWidth="1"/>
    <col min="4099" max="4099" width="2" style="1" customWidth="1"/>
    <col min="4100" max="4100" width="2.33203125" style="1" customWidth="1"/>
    <col min="4101" max="4101" width="51.88671875" style="1" customWidth="1"/>
    <col min="4102" max="4102" width="10.33203125" style="1" customWidth="1"/>
    <col min="4103" max="4104" width="21.6640625" style="1" bestFit="1" customWidth="1"/>
    <col min="4105" max="4105" width="11.44140625" style="1"/>
    <col min="4106" max="4106" width="14.6640625" style="1" bestFit="1" customWidth="1"/>
    <col min="4107" max="4353" width="11.44140625" style="1"/>
    <col min="4354" max="4354" width="2.109375" style="1" customWidth="1"/>
    <col min="4355" max="4355" width="2" style="1" customWidth="1"/>
    <col min="4356" max="4356" width="2.33203125" style="1" customWidth="1"/>
    <col min="4357" max="4357" width="51.88671875" style="1" customWidth="1"/>
    <col min="4358" max="4358" width="10.33203125" style="1" customWidth="1"/>
    <col min="4359" max="4360" width="21.6640625" style="1" bestFit="1" customWidth="1"/>
    <col min="4361" max="4361" width="11.44140625" style="1"/>
    <col min="4362" max="4362" width="14.6640625" style="1" bestFit="1" customWidth="1"/>
    <col min="4363" max="4609" width="11.44140625" style="1"/>
    <col min="4610" max="4610" width="2.109375" style="1" customWidth="1"/>
    <col min="4611" max="4611" width="2" style="1" customWidth="1"/>
    <col min="4612" max="4612" width="2.33203125" style="1" customWidth="1"/>
    <col min="4613" max="4613" width="51.88671875" style="1" customWidth="1"/>
    <col min="4614" max="4614" width="10.33203125" style="1" customWidth="1"/>
    <col min="4615" max="4616" width="21.6640625" style="1" bestFit="1" customWidth="1"/>
    <col min="4617" max="4617" width="11.44140625" style="1"/>
    <col min="4618" max="4618" width="14.6640625" style="1" bestFit="1" customWidth="1"/>
    <col min="4619" max="4865" width="11.44140625" style="1"/>
    <col min="4866" max="4866" width="2.109375" style="1" customWidth="1"/>
    <col min="4867" max="4867" width="2" style="1" customWidth="1"/>
    <col min="4868" max="4868" width="2.33203125" style="1" customWidth="1"/>
    <col min="4869" max="4869" width="51.88671875" style="1" customWidth="1"/>
    <col min="4870" max="4870" width="10.33203125" style="1" customWidth="1"/>
    <col min="4871" max="4872" width="21.6640625" style="1" bestFit="1" customWidth="1"/>
    <col min="4873" max="4873" width="11.44140625" style="1"/>
    <col min="4874" max="4874" width="14.6640625" style="1" bestFit="1" customWidth="1"/>
    <col min="4875" max="5121" width="11.44140625" style="1"/>
    <col min="5122" max="5122" width="2.109375" style="1" customWidth="1"/>
    <col min="5123" max="5123" width="2" style="1" customWidth="1"/>
    <col min="5124" max="5124" width="2.33203125" style="1" customWidth="1"/>
    <col min="5125" max="5125" width="51.88671875" style="1" customWidth="1"/>
    <col min="5126" max="5126" width="10.33203125" style="1" customWidth="1"/>
    <col min="5127" max="5128" width="21.6640625" style="1" bestFit="1" customWidth="1"/>
    <col min="5129" max="5129" width="11.44140625" style="1"/>
    <col min="5130" max="5130" width="14.6640625" style="1" bestFit="1" customWidth="1"/>
    <col min="5131" max="5377" width="11.44140625" style="1"/>
    <col min="5378" max="5378" width="2.109375" style="1" customWidth="1"/>
    <col min="5379" max="5379" width="2" style="1" customWidth="1"/>
    <col min="5380" max="5380" width="2.33203125" style="1" customWidth="1"/>
    <col min="5381" max="5381" width="51.88671875" style="1" customWidth="1"/>
    <col min="5382" max="5382" width="10.33203125" style="1" customWidth="1"/>
    <col min="5383" max="5384" width="21.6640625" style="1" bestFit="1" customWidth="1"/>
    <col min="5385" max="5385" width="11.44140625" style="1"/>
    <col min="5386" max="5386" width="14.6640625" style="1" bestFit="1" customWidth="1"/>
    <col min="5387" max="5633" width="11.44140625" style="1"/>
    <col min="5634" max="5634" width="2.109375" style="1" customWidth="1"/>
    <col min="5635" max="5635" width="2" style="1" customWidth="1"/>
    <col min="5636" max="5636" width="2.33203125" style="1" customWidth="1"/>
    <col min="5637" max="5637" width="51.88671875" style="1" customWidth="1"/>
    <col min="5638" max="5638" width="10.33203125" style="1" customWidth="1"/>
    <col min="5639" max="5640" width="21.6640625" style="1" bestFit="1" customWidth="1"/>
    <col min="5641" max="5641" width="11.44140625" style="1"/>
    <col min="5642" max="5642" width="14.6640625" style="1" bestFit="1" customWidth="1"/>
    <col min="5643" max="5889" width="11.44140625" style="1"/>
    <col min="5890" max="5890" width="2.109375" style="1" customWidth="1"/>
    <col min="5891" max="5891" width="2" style="1" customWidth="1"/>
    <col min="5892" max="5892" width="2.33203125" style="1" customWidth="1"/>
    <col min="5893" max="5893" width="51.88671875" style="1" customWidth="1"/>
    <col min="5894" max="5894" width="10.33203125" style="1" customWidth="1"/>
    <col min="5895" max="5896" width="21.6640625" style="1" bestFit="1" customWidth="1"/>
    <col min="5897" max="5897" width="11.44140625" style="1"/>
    <col min="5898" max="5898" width="14.6640625" style="1" bestFit="1" customWidth="1"/>
    <col min="5899" max="6145" width="11.44140625" style="1"/>
    <col min="6146" max="6146" width="2.109375" style="1" customWidth="1"/>
    <col min="6147" max="6147" width="2" style="1" customWidth="1"/>
    <col min="6148" max="6148" width="2.33203125" style="1" customWidth="1"/>
    <col min="6149" max="6149" width="51.88671875" style="1" customWidth="1"/>
    <col min="6150" max="6150" width="10.33203125" style="1" customWidth="1"/>
    <col min="6151" max="6152" width="21.6640625" style="1" bestFit="1" customWidth="1"/>
    <col min="6153" max="6153" width="11.44140625" style="1"/>
    <col min="6154" max="6154" width="14.6640625" style="1" bestFit="1" customWidth="1"/>
    <col min="6155" max="6401" width="11.44140625" style="1"/>
    <col min="6402" max="6402" width="2.109375" style="1" customWidth="1"/>
    <col min="6403" max="6403" width="2" style="1" customWidth="1"/>
    <col min="6404" max="6404" width="2.33203125" style="1" customWidth="1"/>
    <col min="6405" max="6405" width="51.88671875" style="1" customWidth="1"/>
    <col min="6406" max="6406" width="10.33203125" style="1" customWidth="1"/>
    <col min="6407" max="6408" width="21.6640625" style="1" bestFit="1" customWidth="1"/>
    <col min="6409" max="6409" width="11.44140625" style="1"/>
    <col min="6410" max="6410" width="14.6640625" style="1" bestFit="1" customWidth="1"/>
    <col min="6411" max="6657" width="11.44140625" style="1"/>
    <col min="6658" max="6658" width="2.109375" style="1" customWidth="1"/>
    <col min="6659" max="6659" width="2" style="1" customWidth="1"/>
    <col min="6660" max="6660" width="2.33203125" style="1" customWidth="1"/>
    <col min="6661" max="6661" width="51.88671875" style="1" customWidth="1"/>
    <col min="6662" max="6662" width="10.33203125" style="1" customWidth="1"/>
    <col min="6663" max="6664" width="21.6640625" style="1" bestFit="1" customWidth="1"/>
    <col min="6665" max="6665" width="11.44140625" style="1"/>
    <col min="6666" max="6666" width="14.6640625" style="1" bestFit="1" customWidth="1"/>
    <col min="6667" max="6913" width="11.44140625" style="1"/>
    <col min="6914" max="6914" width="2.109375" style="1" customWidth="1"/>
    <col min="6915" max="6915" width="2" style="1" customWidth="1"/>
    <col min="6916" max="6916" width="2.33203125" style="1" customWidth="1"/>
    <col min="6917" max="6917" width="51.88671875" style="1" customWidth="1"/>
    <col min="6918" max="6918" width="10.33203125" style="1" customWidth="1"/>
    <col min="6919" max="6920" width="21.6640625" style="1" bestFit="1" customWidth="1"/>
    <col min="6921" max="6921" width="11.44140625" style="1"/>
    <col min="6922" max="6922" width="14.6640625" style="1" bestFit="1" customWidth="1"/>
    <col min="6923" max="7169" width="11.44140625" style="1"/>
    <col min="7170" max="7170" width="2.109375" style="1" customWidth="1"/>
    <col min="7171" max="7171" width="2" style="1" customWidth="1"/>
    <col min="7172" max="7172" width="2.33203125" style="1" customWidth="1"/>
    <col min="7173" max="7173" width="51.88671875" style="1" customWidth="1"/>
    <col min="7174" max="7174" width="10.33203125" style="1" customWidth="1"/>
    <col min="7175" max="7176" width="21.6640625" style="1" bestFit="1" customWidth="1"/>
    <col min="7177" max="7177" width="11.44140625" style="1"/>
    <col min="7178" max="7178" width="14.6640625" style="1" bestFit="1" customWidth="1"/>
    <col min="7179" max="7425" width="11.44140625" style="1"/>
    <col min="7426" max="7426" width="2.109375" style="1" customWidth="1"/>
    <col min="7427" max="7427" width="2" style="1" customWidth="1"/>
    <col min="7428" max="7428" width="2.33203125" style="1" customWidth="1"/>
    <col min="7429" max="7429" width="51.88671875" style="1" customWidth="1"/>
    <col min="7430" max="7430" width="10.33203125" style="1" customWidth="1"/>
    <col min="7431" max="7432" width="21.6640625" style="1" bestFit="1" customWidth="1"/>
    <col min="7433" max="7433" width="11.44140625" style="1"/>
    <col min="7434" max="7434" width="14.6640625" style="1" bestFit="1" customWidth="1"/>
    <col min="7435" max="7681" width="11.44140625" style="1"/>
    <col min="7682" max="7682" width="2.109375" style="1" customWidth="1"/>
    <col min="7683" max="7683" width="2" style="1" customWidth="1"/>
    <col min="7684" max="7684" width="2.33203125" style="1" customWidth="1"/>
    <col min="7685" max="7685" width="51.88671875" style="1" customWidth="1"/>
    <col min="7686" max="7686" width="10.33203125" style="1" customWidth="1"/>
    <col min="7687" max="7688" width="21.6640625" style="1" bestFit="1" customWidth="1"/>
    <col min="7689" max="7689" width="11.44140625" style="1"/>
    <col min="7690" max="7690" width="14.6640625" style="1" bestFit="1" customWidth="1"/>
    <col min="7691" max="7937" width="11.44140625" style="1"/>
    <col min="7938" max="7938" width="2.109375" style="1" customWidth="1"/>
    <col min="7939" max="7939" width="2" style="1" customWidth="1"/>
    <col min="7940" max="7940" width="2.33203125" style="1" customWidth="1"/>
    <col min="7941" max="7941" width="51.88671875" style="1" customWidth="1"/>
    <col min="7942" max="7942" width="10.33203125" style="1" customWidth="1"/>
    <col min="7943" max="7944" width="21.6640625" style="1" bestFit="1" customWidth="1"/>
    <col min="7945" max="7945" width="11.44140625" style="1"/>
    <col min="7946" max="7946" width="14.6640625" style="1" bestFit="1" customWidth="1"/>
    <col min="7947" max="8193" width="11.44140625" style="1"/>
    <col min="8194" max="8194" width="2.109375" style="1" customWidth="1"/>
    <col min="8195" max="8195" width="2" style="1" customWidth="1"/>
    <col min="8196" max="8196" width="2.33203125" style="1" customWidth="1"/>
    <col min="8197" max="8197" width="51.88671875" style="1" customWidth="1"/>
    <col min="8198" max="8198" width="10.33203125" style="1" customWidth="1"/>
    <col min="8199" max="8200" width="21.6640625" style="1" bestFit="1" customWidth="1"/>
    <col min="8201" max="8201" width="11.44140625" style="1"/>
    <col min="8202" max="8202" width="14.6640625" style="1" bestFit="1" customWidth="1"/>
    <col min="8203" max="8449" width="11.44140625" style="1"/>
    <col min="8450" max="8450" width="2.109375" style="1" customWidth="1"/>
    <col min="8451" max="8451" width="2" style="1" customWidth="1"/>
    <col min="8452" max="8452" width="2.33203125" style="1" customWidth="1"/>
    <col min="8453" max="8453" width="51.88671875" style="1" customWidth="1"/>
    <col min="8454" max="8454" width="10.33203125" style="1" customWidth="1"/>
    <col min="8455" max="8456" width="21.6640625" style="1" bestFit="1" customWidth="1"/>
    <col min="8457" max="8457" width="11.44140625" style="1"/>
    <col min="8458" max="8458" width="14.6640625" style="1" bestFit="1" customWidth="1"/>
    <col min="8459" max="8705" width="11.44140625" style="1"/>
    <col min="8706" max="8706" width="2.109375" style="1" customWidth="1"/>
    <col min="8707" max="8707" width="2" style="1" customWidth="1"/>
    <col min="8708" max="8708" width="2.33203125" style="1" customWidth="1"/>
    <col min="8709" max="8709" width="51.88671875" style="1" customWidth="1"/>
    <col min="8710" max="8710" width="10.33203125" style="1" customWidth="1"/>
    <col min="8711" max="8712" width="21.6640625" style="1" bestFit="1" customWidth="1"/>
    <col min="8713" max="8713" width="11.44140625" style="1"/>
    <col min="8714" max="8714" width="14.6640625" style="1" bestFit="1" customWidth="1"/>
    <col min="8715" max="8961" width="11.44140625" style="1"/>
    <col min="8962" max="8962" width="2.109375" style="1" customWidth="1"/>
    <col min="8963" max="8963" width="2" style="1" customWidth="1"/>
    <col min="8964" max="8964" width="2.33203125" style="1" customWidth="1"/>
    <col min="8965" max="8965" width="51.88671875" style="1" customWidth="1"/>
    <col min="8966" max="8966" width="10.33203125" style="1" customWidth="1"/>
    <col min="8967" max="8968" width="21.6640625" style="1" bestFit="1" customWidth="1"/>
    <col min="8969" max="8969" width="11.44140625" style="1"/>
    <col min="8970" max="8970" width="14.6640625" style="1" bestFit="1" customWidth="1"/>
    <col min="8971" max="9217" width="11.44140625" style="1"/>
    <col min="9218" max="9218" width="2.109375" style="1" customWidth="1"/>
    <col min="9219" max="9219" width="2" style="1" customWidth="1"/>
    <col min="9220" max="9220" width="2.33203125" style="1" customWidth="1"/>
    <col min="9221" max="9221" width="51.88671875" style="1" customWidth="1"/>
    <col min="9222" max="9222" width="10.33203125" style="1" customWidth="1"/>
    <col min="9223" max="9224" width="21.6640625" style="1" bestFit="1" customWidth="1"/>
    <col min="9225" max="9225" width="11.44140625" style="1"/>
    <col min="9226" max="9226" width="14.6640625" style="1" bestFit="1" customWidth="1"/>
    <col min="9227" max="9473" width="11.44140625" style="1"/>
    <col min="9474" max="9474" width="2.109375" style="1" customWidth="1"/>
    <col min="9475" max="9475" width="2" style="1" customWidth="1"/>
    <col min="9476" max="9476" width="2.33203125" style="1" customWidth="1"/>
    <col min="9477" max="9477" width="51.88671875" style="1" customWidth="1"/>
    <col min="9478" max="9478" width="10.33203125" style="1" customWidth="1"/>
    <col min="9479" max="9480" width="21.6640625" style="1" bestFit="1" customWidth="1"/>
    <col min="9481" max="9481" width="11.44140625" style="1"/>
    <col min="9482" max="9482" width="14.6640625" style="1" bestFit="1" customWidth="1"/>
    <col min="9483" max="9729" width="11.44140625" style="1"/>
    <col min="9730" max="9730" width="2.109375" style="1" customWidth="1"/>
    <col min="9731" max="9731" width="2" style="1" customWidth="1"/>
    <col min="9732" max="9732" width="2.33203125" style="1" customWidth="1"/>
    <col min="9733" max="9733" width="51.88671875" style="1" customWidth="1"/>
    <col min="9734" max="9734" width="10.33203125" style="1" customWidth="1"/>
    <col min="9735" max="9736" width="21.6640625" style="1" bestFit="1" customWidth="1"/>
    <col min="9737" max="9737" width="11.44140625" style="1"/>
    <col min="9738" max="9738" width="14.6640625" style="1" bestFit="1" customWidth="1"/>
    <col min="9739" max="9985" width="11.44140625" style="1"/>
    <col min="9986" max="9986" width="2.109375" style="1" customWidth="1"/>
    <col min="9987" max="9987" width="2" style="1" customWidth="1"/>
    <col min="9988" max="9988" width="2.33203125" style="1" customWidth="1"/>
    <col min="9989" max="9989" width="51.88671875" style="1" customWidth="1"/>
    <col min="9990" max="9990" width="10.33203125" style="1" customWidth="1"/>
    <col min="9991" max="9992" width="21.6640625" style="1" bestFit="1" customWidth="1"/>
    <col min="9993" max="9993" width="11.44140625" style="1"/>
    <col min="9994" max="9994" width="14.6640625" style="1" bestFit="1" customWidth="1"/>
    <col min="9995" max="10241" width="11.44140625" style="1"/>
    <col min="10242" max="10242" width="2.109375" style="1" customWidth="1"/>
    <col min="10243" max="10243" width="2" style="1" customWidth="1"/>
    <col min="10244" max="10244" width="2.33203125" style="1" customWidth="1"/>
    <col min="10245" max="10245" width="51.88671875" style="1" customWidth="1"/>
    <col min="10246" max="10246" width="10.33203125" style="1" customWidth="1"/>
    <col min="10247" max="10248" width="21.6640625" style="1" bestFit="1" customWidth="1"/>
    <col min="10249" max="10249" width="11.44140625" style="1"/>
    <col min="10250" max="10250" width="14.6640625" style="1" bestFit="1" customWidth="1"/>
    <col min="10251" max="10497" width="11.44140625" style="1"/>
    <col min="10498" max="10498" width="2.109375" style="1" customWidth="1"/>
    <col min="10499" max="10499" width="2" style="1" customWidth="1"/>
    <col min="10500" max="10500" width="2.33203125" style="1" customWidth="1"/>
    <col min="10501" max="10501" width="51.88671875" style="1" customWidth="1"/>
    <col min="10502" max="10502" width="10.33203125" style="1" customWidth="1"/>
    <col min="10503" max="10504" width="21.6640625" style="1" bestFit="1" customWidth="1"/>
    <col min="10505" max="10505" width="11.44140625" style="1"/>
    <col min="10506" max="10506" width="14.6640625" style="1" bestFit="1" customWidth="1"/>
    <col min="10507" max="10753" width="11.44140625" style="1"/>
    <col min="10754" max="10754" width="2.109375" style="1" customWidth="1"/>
    <col min="10755" max="10755" width="2" style="1" customWidth="1"/>
    <col min="10756" max="10756" width="2.33203125" style="1" customWidth="1"/>
    <col min="10757" max="10757" width="51.88671875" style="1" customWidth="1"/>
    <col min="10758" max="10758" width="10.33203125" style="1" customWidth="1"/>
    <col min="10759" max="10760" width="21.6640625" style="1" bestFit="1" customWidth="1"/>
    <col min="10761" max="10761" width="11.44140625" style="1"/>
    <col min="10762" max="10762" width="14.6640625" style="1" bestFit="1" customWidth="1"/>
    <col min="10763" max="11009" width="11.44140625" style="1"/>
    <col min="11010" max="11010" width="2.109375" style="1" customWidth="1"/>
    <col min="11011" max="11011" width="2" style="1" customWidth="1"/>
    <col min="11012" max="11012" width="2.33203125" style="1" customWidth="1"/>
    <col min="11013" max="11013" width="51.88671875" style="1" customWidth="1"/>
    <col min="11014" max="11014" width="10.33203125" style="1" customWidth="1"/>
    <col min="11015" max="11016" width="21.6640625" style="1" bestFit="1" customWidth="1"/>
    <col min="11017" max="11017" width="11.44140625" style="1"/>
    <col min="11018" max="11018" width="14.6640625" style="1" bestFit="1" customWidth="1"/>
    <col min="11019" max="11265" width="11.44140625" style="1"/>
    <col min="11266" max="11266" width="2.109375" style="1" customWidth="1"/>
    <col min="11267" max="11267" width="2" style="1" customWidth="1"/>
    <col min="11268" max="11268" width="2.33203125" style="1" customWidth="1"/>
    <col min="11269" max="11269" width="51.88671875" style="1" customWidth="1"/>
    <col min="11270" max="11270" width="10.33203125" style="1" customWidth="1"/>
    <col min="11271" max="11272" width="21.6640625" style="1" bestFit="1" customWidth="1"/>
    <col min="11273" max="11273" width="11.44140625" style="1"/>
    <col min="11274" max="11274" width="14.6640625" style="1" bestFit="1" customWidth="1"/>
    <col min="11275" max="11521" width="11.44140625" style="1"/>
    <col min="11522" max="11522" width="2.109375" style="1" customWidth="1"/>
    <col min="11523" max="11523" width="2" style="1" customWidth="1"/>
    <col min="11524" max="11524" width="2.33203125" style="1" customWidth="1"/>
    <col min="11525" max="11525" width="51.88671875" style="1" customWidth="1"/>
    <col min="11526" max="11526" width="10.33203125" style="1" customWidth="1"/>
    <col min="11527" max="11528" width="21.6640625" style="1" bestFit="1" customWidth="1"/>
    <col min="11529" max="11529" width="11.44140625" style="1"/>
    <col min="11530" max="11530" width="14.6640625" style="1" bestFit="1" customWidth="1"/>
    <col min="11531" max="11777" width="11.44140625" style="1"/>
    <col min="11778" max="11778" width="2.109375" style="1" customWidth="1"/>
    <col min="11779" max="11779" width="2" style="1" customWidth="1"/>
    <col min="11780" max="11780" width="2.33203125" style="1" customWidth="1"/>
    <col min="11781" max="11781" width="51.88671875" style="1" customWidth="1"/>
    <col min="11782" max="11782" width="10.33203125" style="1" customWidth="1"/>
    <col min="11783" max="11784" width="21.6640625" style="1" bestFit="1" customWidth="1"/>
    <col min="11785" max="11785" width="11.44140625" style="1"/>
    <col min="11786" max="11786" width="14.6640625" style="1" bestFit="1" customWidth="1"/>
    <col min="11787" max="12033" width="11.44140625" style="1"/>
    <col min="12034" max="12034" width="2.109375" style="1" customWidth="1"/>
    <col min="12035" max="12035" width="2" style="1" customWidth="1"/>
    <col min="12036" max="12036" width="2.33203125" style="1" customWidth="1"/>
    <col min="12037" max="12037" width="51.88671875" style="1" customWidth="1"/>
    <col min="12038" max="12038" width="10.33203125" style="1" customWidth="1"/>
    <col min="12039" max="12040" width="21.6640625" style="1" bestFit="1" customWidth="1"/>
    <col min="12041" max="12041" width="11.44140625" style="1"/>
    <col min="12042" max="12042" width="14.6640625" style="1" bestFit="1" customWidth="1"/>
    <col min="12043" max="12289" width="11.44140625" style="1"/>
    <col min="12290" max="12290" width="2.109375" style="1" customWidth="1"/>
    <col min="12291" max="12291" width="2" style="1" customWidth="1"/>
    <col min="12292" max="12292" width="2.33203125" style="1" customWidth="1"/>
    <col min="12293" max="12293" width="51.88671875" style="1" customWidth="1"/>
    <col min="12294" max="12294" width="10.33203125" style="1" customWidth="1"/>
    <col min="12295" max="12296" width="21.6640625" style="1" bestFit="1" customWidth="1"/>
    <col min="12297" max="12297" width="11.44140625" style="1"/>
    <col min="12298" max="12298" width="14.6640625" style="1" bestFit="1" customWidth="1"/>
    <col min="12299" max="12545" width="11.44140625" style="1"/>
    <col min="12546" max="12546" width="2.109375" style="1" customWidth="1"/>
    <col min="12547" max="12547" width="2" style="1" customWidth="1"/>
    <col min="12548" max="12548" width="2.33203125" style="1" customWidth="1"/>
    <col min="12549" max="12549" width="51.88671875" style="1" customWidth="1"/>
    <col min="12550" max="12550" width="10.33203125" style="1" customWidth="1"/>
    <col min="12551" max="12552" width="21.6640625" style="1" bestFit="1" customWidth="1"/>
    <col min="12553" max="12553" width="11.44140625" style="1"/>
    <col min="12554" max="12554" width="14.6640625" style="1" bestFit="1" customWidth="1"/>
    <col min="12555" max="12801" width="11.44140625" style="1"/>
    <col min="12802" max="12802" width="2.109375" style="1" customWidth="1"/>
    <col min="12803" max="12803" width="2" style="1" customWidth="1"/>
    <col min="12804" max="12804" width="2.33203125" style="1" customWidth="1"/>
    <col min="12805" max="12805" width="51.88671875" style="1" customWidth="1"/>
    <col min="12806" max="12806" width="10.33203125" style="1" customWidth="1"/>
    <col min="12807" max="12808" width="21.6640625" style="1" bestFit="1" customWidth="1"/>
    <col min="12809" max="12809" width="11.44140625" style="1"/>
    <col min="12810" max="12810" width="14.6640625" style="1" bestFit="1" customWidth="1"/>
    <col min="12811" max="13057" width="11.44140625" style="1"/>
    <col min="13058" max="13058" width="2.109375" style="1" customWidth="1"/>
    <col min="13059" max="13059" width="2" style="1" customWidth="1"/>
    <col min="13060" max="13060" width="2.33203125" style="1" customWidth="1"/>
    <col min="13061" max="13061" width="51.88671875" style="1" customWidth="1"/>
    <col min="13062" max="13062" width="10.33203125" style="1" customWidth="1"/>
    <col min="13063" max="13064" width="21.6640625" style="1" bestFit="1" customWidth="1"/>
    <col min="13065" max="13065" width="11.44140625" style="1"/>
    <col min="13066" max="13066" width="14.6640625" style="1" bestFit="1" customWidth="1"/>
    <col min="13067" max="13313" width="11.44140625" style="1"/>
    <col min="13314" max="13314" width="2.109375" style="1" customWidth="1"/>
    <col min="13315" max="13315" width="2" style="1" customWidth="1"/>
    <col min="13316" max="13316" width="2.33203125" style="1" customWidth="1"/>
    <col min="13317" max="13317" width="51.88671875" style="1" customWidth="1"/>
    <col min="13318" max="13318" width="10.33203125" style="1" customWidth="1"/>
    <col min="13319" max="13320" width="21.6640625" style="1" bestFit="1" customWidth="1"/>
    <col min="13321" max="13321" width="11.44140625" style="1"/>
    <col min="13322" max="13322" width="14.6640625" style="1" bestFit="1" customWidth="1"/>
    <col min="13323" max="13569" width="11.44140625" style="1"/>
    <col min="13570" max="13570" width="2.109375" style="1" customWidth="1"/>
    <col min="13571" max="13571" width="2" style="1" customWidth="1"/>
    <col min="13572" max="13572" width="2.33203125" style="1" customWidth="1"/>
    <col min="13573" max="13573" width="51.88671875" style="1" customWidth="1"/>
    <col min="13574" max="13574" width="10.33203125" style="1" customWidth="1"/>
    <col min="13575" max="13576" width="21.6640625" style="1" bestFit="1" customWidth="1"/>
    <col min="13577" max="13577" width="11.44140625" style="1"/>
    <col min="13578" max="13578" width="14.6640625" style="1" bestFit="1" customWidth="1"/>
    <col min="13579" max="13825" width="11.44140625" style="1"/>
    <col min="13826" max="13826" width="2.109375" style="1" customWidth="1"/>
    <col min="13827" max="13827" width="2" style="1" customWidth="1"/>
    <col min="13828" max="13828" width="2.33203125" style="1" customWidth="1"/>
    <col min="13829" max="13829" width="51.88671875" style="1" customWidth="1"/>
    <col min="13830" max="13830" width="10.33203125" style="1" customWidth="1"/>
    <col min="13831" max="13832" width="21.6640625" style="1" bestFit="1" customWidth="1"/>
    <col min="13833" max="13833" width="11.44140625" style="1"/>
    <col min="13834" max="13834" width="14.6640625" style="1" bestFit="1" customWidth="1"/>
    <col min="13835" max="14081" width="11.44140625" style="1"/>
    <col min="14082" max="14082" width="2.109375" style="1" customWidth="1"/>
    <col min="14083" max="14083" width="2" style="1" customWidth="1"/>
    <col min="14084" max="14084" width="2.33203125" style="1" customWidth="1"/>
    <col min="14085" max="14085" width="51.88671875" style="1" customWidth="1"/>
    <col min="14086" max="14086" width="10.33203125" style="1" customWidth="1"/>
    <col min="14087" max="14088" width="21.6640625" style="1" bestFit="1" customWidth="1"/>
    <col min="14089" max="14089" width="11.44140625" style="1"/>
    <col min="14090" max="14090" width="14.6640625" style="1" bestFit="1" customWidth="1"/>
    <col min="14091" max="14337" width="11.44140625" style="1"/>
    <col min="14338" max="14338" width="2.109375" style="1" customWidth="1"/>
    <col min="14339" max="14339" width="2" style="1" customWidth="1"/>
    <col min="14340" max="14340" width="2.33203125" style="1" customWidth="1"/>
    <col min="14341" max="14341" width="51.88671875" style="1" customWidth="1"/>
    <col min="14342" max="14342" width="10.33203125" style="1" customWidth="1"/>
    <col min="14343" max="14344" width="21.6640625" style="1" bestFit="1" customWidth="1"/>
    <col min="14345" max="14345" width="11.44140625" style="1"/>
    <col min="14346" max="14346" width="14.6640625" style="1" bestFit="1" customWidth="1"/>
    <col min="14347" max="14593" width="11.44140625" style="1"/>
    <col min="14594" max="14594" width="2.109375" style="1" customWidth="1"/>
    <col min="14595" max="14595" width="2" style="1" customWidth="1"/>
    <col min="14596" max="14596" width="2.33203125" style="1" customWidth="1"/>
    <col min="14597" max="14597" width="51.88671875" style="1" customWidth="1"/>
    <col min="14598" max="14598" width="10.33203125" style="1" customWidth="1"/>
    <col min="14599" max="14600" width="21.6640625" style="1" bestFit="1" customWidth="1"/>
    <col min="14601" max="14601" width="11.44140625" style="1"/>
    <col min="14602" max="14602" width="14.6640625" style="1" bestFit="1" customWidth="1"/>
    <col min="14603" max="14849" width="11.44140625" style="1"/>
    <col min="14850" max="14850" width="2.109375" style="1" customWidth="1"/>
    <col min="14851" max="14851" width="2" style="1" customWidth="1"/>
    <col min="14852" max="14852" width="2.33203125" style="1" customWidth="1"/>
    <col min="14853" max="14853" width="51.88671875" style="1" customWidth="1"/>
    <col min="14854" max="14854" width="10.33203125" style="1" customWidth="1"/>
    <col min="14855" max="14856" width="21.6640625" style="1" bestFit="1" customWidth="1"/>
    <col min="14857" max="14857" width="11.44140625" style="1"/>
    <col min="14858" max="14858" width="14.6640625" style="1" bestFit="1" customWidth="1"/>
    <col min="14859" max="15105" width="11.44140625" style="1"/>
    <col min="15106" max="15106" width="2.109375" style="1" customWidth="1"/>
    <col min="15107" max="15107" width="2" style="1" customWidth="1"/>
    <col min="15108" max="15108" width="2.33203125" style="1" customWidth="1"/>
    <col min="15109" max="15109" width="51.88671875" style="1" customWidth="1"/>
    <col min="15110" max="15110" width="10.33203125" style="1" customWidth="1"/>
    <col min="15111" max="15112" width="21.6640625" style="1" bestFit="1" customWidth="1"/>
    <col min="15113" max="15113" width="11.44140625" style="1"/>
    <col min="15114" max="15114" width="14.6640625" style="1" bestFit="1" customWidth="1"/>
    <col min="15115" max="15361" width="11.44140625" style="1"/>
    <col min="15362" max="15362" width="2.109375" style="1" customWidth="1"/>
    <col min="15363" max="15363" width="2" style="1" customWidth="1"/>
    <col min="15364" max="15364" width="2.33203125" style="1" customWidth="1"/>
    <col min="15365" max="15365" width="51.88671875" style="1" customWidth="1"/>
    <col min="15366" max="15366" width="10.33203125" style="1" customWidth="1"/>
    <col min="15367" max="15368" width="21.6640625" style="1" bestFit="1" customWidth="1"/>
    <col min="15369" max="15369" width="11.44140625" style="1"/>
    <col min="15370" max="15370" width="14.6640625" style="1" bestFit="1" customWidth="1"/>
    <col min="15371" max="15617" width="11.44140625" style="1"/>
    <col min="15618" max="15618" width="2.109375" style="1" customWidth="1"/>
    <col min="15619" max="15619" width="2" style="1" customWidth="1"/>
    <col min="15620" max="15620" width="2.33203125" style="1" customWidth="1"/>
    <col min="15621" max="15621" width="51.88671875" style="1" customWidth="1"/>
    <col min="15622" max="15622" width="10.33203125" style="1" customWidth="1"/>
    <col min="15623" max="15624" width="21.6640625" style="1" bestFit="1" customWidth="1"/>
    <col min="15625" max="15625" width="11.44140625" style="1"/>
    <col min="15626" max="15626" width="14.6640625" style="1" bestFit="1" customWidth="1"/>
    <col min="15627" max="15873" width="11.44140625" style="1"/>
    <col min="15874" max="15874" width="2.109375" style="1" customWidth="1"/>
    <col min="15875" max="15875" width="2" style="1" customWidth="1"/>
    <col min="15876" max="15876" width="2.33203125" style="1" customWidth="1"/>
    <col min="15877" max="15877" width="51.88671875" style="1" customWidth="1"/>
    <col min="15878" max="15878" width="10.33203125" style="1" customWidth="1"/>
    <col min="15879" max="15880" width="21.6640625" style="1" bestFit="1" customWidth="1"/>
    <col min="15881" max="15881" width="11.44140625" style="1"/>
    <col min="15882" max="15882" width="14.6640625" style="1" bestFit="1" customWidth="1"/>
    <col min="15883" max="16129" width="11.44140625" style="1"/>
    <col min="16130" max="16130" width="2.109375" style="1" customWidth="1"/>
    <col min="16131" max="16131" width="2" style="1" customWidth="1"/>
    <col min="16132" max="16132" width="2.33203125" style="1" customWidth="1"/>
    <col min="16133" max="16133" width="51.88671875" style="1" customWidth="1"/>
    <col min="16134" max="16134" width="10.33203125" style="1" customWidth="1"/>
    <col min="16135" max="16136" width="21.6640625" style="1" bestFit="1" customWidth="1"/>
    <col min="16137" max="16137" width="11.44140625" style="1"/>
    <col min="16138" max="16138" width="14.6640625" style="1" bestFit="1" customWidth="1"/>
    <col min="16139" max="16384" width="11.44140625" style="1"/>
  </cols>
  <sheetData>
    <row r="1" spans="1:16" ht="14.4" x14ac:dyDescent="0.25">
      <c r="D1" s="146"/>
      <c r="E1" s="2" t="s">
        <v>0</v>
      </c>
    </row>
    <row r="2" spans="1:16" x14ac:dyDescent="0.2">
      <c r="G2" s="4"/>
      <c r="H2" s="4"/>
    </row>
    <row r="3" spans="1:16" ht="13.2" x14ac:dyDescent="0.25">
      <c r="A3" s="444" t="s">
        <v>1</v>
      </c>
      <c r="B3" s="444"/>
      <c r="C3" s="444"/>
      <c r="D3" s="444"/>
      <c r="E3" s="444"/>
      <c r="F3" s="444"/>
      <c r="G3" s="444"/>
      <c r="H3" s="158"/>
    </row>
    <row r="4" spans="1:16" ht="15" customHeight="1" x14ac:dyDescent="0.25">
      <c r="A4" s="448" t="s">
        <v>157</v>
      </c>
      <c r="B4" s="448"/>
      <c r="C4" s="448"/>
      <c r="D4" s="448"/>
      <c r="E4" s="448"/>
      <c r="F4" s="448"/>
      <c r="G4" s="448"/>
      <c r="H4" s="159"/>
    </row>
    <row r="5" spans="1:16" ht="13.8" thickBot="1" x14ac:dyDescent="0.3">
      <c r="A5" s="427" t="s">
        <v>2</v>
      </c>
      <c r="B5" s="427"/>
      <c r="C5" s="427"/>
      <c r="D5" s="427"/>
      <c r="E5" s="427"/>
      <c r="F5" s="427"/>
      <c r="G5" s="427"/>
      <c r="H5" s="25"/>
    </row>
    <row r="6" spans="1:16" ht="13.8" thickBot="1" x14ac:dyDescent="0.3">
      <c r="A6" s="25"/>
      <c r="B6" s="25"/>
      <c r="C6" s="25"/>
      <c r="D6" s="25"/>
      <c r="E6" s="25"/>
      <c r="F6" s="26"/>
      <c r="G6" s="85"/>
      <c r="H6" s="314"/>
      <c r="I6" s="100"/>
      <c r="J6" s="100"/>
      <c r="K6" s="100"/>
      <c r="L6" s="100"/>
      <c r="M6" s="101"/>
    </row>
    <row r="7" spans="1:16" ht="16.2" thickBot="1" x14ac:dyDescent="0.35">
      <c r="A7" s="5"/>
      <c r="B7" s="5"/>
      <c r="C7" s="5"/>
      <c r="D7" s="5"/>
      <c r="E7" s="6"/>
      <c r="F7" s="62" t="s">
        <v>44</v>
      </c>
      <c r="G7" s="311" t="s">
        <v>45</v>
      </c>
      <c r="H7" s="313" t="s">
        <v>45</v>
      </c>
      <c r="I7" s="172" t="s">
        <v>92</v>
      </c>
      <c r="J7" s="66"/>
      <c r="K7" s="88" t="s">
        <v>93</v>
      </c>
      <c r="L7" s="79"/>
      <c r="M7" s="133" t="s">
        <v>105</v>
      </c>
    </row>
    <row r="8" spans="1:16" ht="16.8" thickBot="1" x14ac:dyDescent="0.45">
      <c r="A8" s="5"/>
      <c r="B8" s="63"/>
      <c r="C8" s="67"/>
      <c r="D8" s="63"/>
      <c r="E8" s="27" t="s">
        <v>3</v>
      </c>
      <c r="F8" s="145" t="s">
        <v>46</v>
      </c>
      <c r="G8" s="27" t="s">
        <v>106</v>
      </c>
      <c r="H8" s="312" t="s">
        <v>108</v>
      </c>
      <c r="I8" s="134"/>
      <c r="J8" s="78"/>
      <c r="K8" s="89"/>
      <c r="L8" s="80"/>
      <c r="M8" s="81"/>
    </row>
    <row r="9" spans="1:16" ht="16.2" x14ac:dyDescent="0.25">
      <c r="B9" s="445" t="s">
        <v>4</v>
      </c>
      <c r="C9" s="446"/>
      <c r="D9" s="446"/>
      <c r="E9" s="7"/>
      <c r="F9" s="344"/>
      <c r="G9" s="345"/>
      <c r="H9" s="346"/>
      <c r="I9" s="348"/>
      <c r="J9" s="349"/>
      <c r="K9" s="155"/>
      <c r="L9" s="156"/>
      <c r="M9" s="357"/>
    </row>
    <row r="10" spans="1:16" ht="13.2" x14ac:dyDescent="0.25">
      <c r="A10" s="5"/>
      <c r="B10" s="68" t="s">
        <v>5</v>
      </c>
      <c r="C10" s="28"/>
      <c r="D10" s="28"/>
      <c r="E10" s="10"/>
      <c r="F10" s="347"/>
      <c r="G10" s="212"/>
      <c r="H10" s="309"/>
      <c r="I10" s="348"/>
      <c r="J10" s="349"/>
      <c r="K10" s="155"/>
      <c r="L10" s="156"/>
      <c r="M10" s="357"/>
    </row>
    <row r="11" spans="1:16" ht="14.4" x14ac:dyDescent="0.3">
      <c r="A11" s="5"/>
      <c r="B11" s="69"/>
      <c r="C11" s="447" t="s">
        <v>6</v>
      </c>
      <c r="D11" s="447"/>
      <c r="E11" s="152">
        <v>3</v>
      </c>
      <c r="F11" s="358">
        <v>29125799</v>
      </c>
      <c r="G11" s="157">
        <v>771938.91700000002</v>
      </c>
      <c r="H11" s="176">
        <v>57812.824999999997</v>
      </c>
      <c r="I11" s="348"/>
      <c r="J11" s="349"/>
      <c r="K11" s="155"/>
      <c r="L11" s="156"/>
      <c r="M11" s="352">
        <v>29955550.741999999</v>
      </c>
      <c r="N11" s="12"/>
      <c r="O11" s="12"/>
      <c r="P11" s="12"/>
    </row>
    <row r="12" spans="1:16" ht="14.4" x14ac:dyDescent="0.3">
      <c r="A12" s="5"/>
      <c r="B12" s="69"/>
      <c r="C12" s="440" t="s">
        <v>7</v>
      </c>
      <c r="D12" s="440"/>
      <c r="E12" s="70">
        <v>4</v>
      </c>
      <c r="F12" s="358">
        <v>10015586</v>
      </c>
      <c r="G12" s="157"/>
      <c r="H12" s="176"/>
      <c r="I12" s="348"/>
      <c r="J12" s="349"/>
      <c r="K12" s="155"/>
      <c r="L12" s="156"/>
      <c r="M12" s="352">
        <v>10015586</v>
      </c>
      <c r="N12" s="12"/>
    </row>
    <row r="13" spans="1:16" ht="14.4" x14ac:dyDescent="0.3">
      <c r="A13" s="5"/>
      <c r="B13" s="69"/>
      <c r="C13" s="440" t="s">
        <v>8</v>
      </c>
      <c r="D13" s="440"/>
      <c r="E13" s="70">
        <v>5</v>
      </c>
      <c r="F13" s="358">
        <v>623996515</v>
      </c>
      <c r="G13" s="157">
        <v>7668128.2369999997</v>
      </c>
      <c r="H13" s="176"/>
      <c r="I13" s="348"/>
      <c r="J13" s="359"/>
      <c r="K13" s="360"/>
      <c r="L13" s="156"/>
      <c r="M13" s="352">
        <v>631664643.23699999</v>
      </c>
      <c r="N13" s="12"/>
    </row>
    <row r="14" spans="1:16" ht="14.4" x14ac:dyDescent="0.3">
      <c r="A14" s="13"/>
      <c r="B14" s="69"/>
      <c r="C14" s="440" t="s">
        <v>9</v>
      </c>
      <c r="D14" s="440"/>
      <c r="E14" s="70">
        <v>6</v>
      </c>
      <c r="F14" s="358">
        <v>7874316</v>
      </c>
      <c r="G14" s="157">
        <v>70245.422000000006</v>
      </c>
      <c r="H14" s="176">
        <v>151608.51199999999</v>
      </c>
      <c r="I14" s="348"/>
      <c r="J14" s="350"/>
      <c r="K14" s="351"/>
      <c r="L14" s="157">
        <v>3106210.304</v>
      </c>
      <c r="M14" s="352">
        <v>4989959.6300000008</v>
      </c>
      <c r="N14" s="12"/>
      <c r="O14" s="12"/>
    </row>
    <row r="15" spans="1:16" ht="14.4" x14ac:dyDescent="0.3">
      <c r="A15" s="5"/>
      <c r="B15" s="69"/>
      <c r="C15" s="440" t="s">
        <v>10</v>
      </c>
      <c r="D15" s="440"/>
      <c r="E15" s="70"/>
      <c r="F15" s="203"/>
      <c r="G15" s="157"/>
      <c r="H15" s="176"/>
      <c r="I15" s="348"/>
      <c r="J15" s="349"/>
      <c r="K15" s="355"/>
      <c r="L15" s="157"/>
      <c r="M15" s="352">
        <v>0</v>
      </c>
      <c r="O15" s="150"/>
    </row>
    <row r="16" spans="1:16" ht="13.2" x14ac:dyDescent="0.25">
      <c r="A16" s="5"/>
      <c r="B16" s="69"/>
      <c r="C16" s="64" t="s">
        <v>11</v>
      </c>
      <c r="D16" s="28"/>
      <c r="E16" s="10"/>
      <c r="F16" s="103">
        <v>671012216</v>
      </c>
      <c r="G16" s="165">
        <v>8510312.5759999994</v>
      </c>
      <c r="H16" s="173">
        <v>209421.337</v>
      </c>
      <c r="I16" s="348"/>
      <c r="J16" s="350"/>
      <c r="K16" s="355"/>
      <c r="L16" s="157"/>
      <c r="M16" s="352"/>
    </row>
    <row r="17" spans="1:18" ht="13.2" x14ac:dyDescent="0.25">
      <c r="A17" s="5"/>
      <c r="B17" s="68" t="s">
        <v>12</v>
      </c>
      <c r="C17" s="28"/>
      <c r="D17" s="28"/>
      <c r="E17" s="10"/>
      <c r="F17" s="353"/>
      <c r="G17" s="166"/>
      <c r="H17" s="175"/>
      <c r="I17" s="348"/>
      <c r="J17" s="349"/>
      <c r="K17" s="155"/>
      <c r="L17" s="157"/>
      <c r="M17" s="361"/>
    </row>
    <row r="18" spans="1:18" ht="14.4" x14ac:dyDescent="0.3">
      <c r="A18" s="5"/>
      <c r="B18" s="69"/>
      <c r="C18" s="440" t="s">
        <v>13</v>
      </c>
      <c r="D18" s="440"/>
      <c r="E18" s="70">
        <v>6</v>
      </c>
      <c r="F18" s="358">
        <v>24767</v>
      </c>
      <c r="G18" s="166"/>
      <c r="H18" s="175">
        <v>266843.158</v>
      </c>
      <c r="I18" s="348"/>
      <c r="J18" s="349"/>
      <c r="K18" s="155"/>
      <c r="L18" s="157"/>
      <c r="M18" s="352">
        <v>291610.158</v>
      </c>
      <c r="N18" s="12"/>
      <c r="R18" s="12"/>
    </row>
    <row r="19" spans="1:18" ht="15" thickBot="1" x14ac:dyDescent="0.35">
      <c r="A19" s="5"/>
      <c r="B19" s="69"/>
      <c r="C19" s="65" t="s">
        <v>8</v>
      </c>
      <c r="D19" s="65"/>
      <c r="E19" s="70">
        <v>5</v>
      </c>
      <c r="F19" s="358">
        <v>68462910</v>
      </c>
      <c r="G19" s="166"/>
      <c r="H19" s="175"/>
      <c r="I19" s="362"/>
      <c r="J19" s="350"/>
      <c r="K19" s="351"/>
      <c r="L19" s="157"/>
      <c r="M19" s="352">
        <v>68462910</v>
      </c>
      <c r="N19" s="12"/>
    </row>
    <row r="20" spans="1:18" ht="15" thickBot="1" x14ac:dyDescent="0.35">
      <c r="A20" s="5"/>
      <c r="B20" s="69"/>
      <c r="C20" s="440" t="s">
        <v>14</v>
      </c>
      <c r="D20" s="440"/>
      <c r="E20" s="70">
        <v>7</v>
      </c>
      <c r="F20" s="358">
        <v>7423814</v>
      </c>
      <c r="G20" s="166"/>
      <c r="H20" s="175"/>
      <c r="I20" s="363">
        <v>-645079.73856540013</v>
      </c>
      <c r="J20" s="354"/>
      <c r="K20" s="355"/>
      <c r="L20" s="157">
        <v>6751920.2614345998</v>
      </c>
      <c r="M20" s="352">
        <v>26814</v>
      </c>
      <c r="N20" s="12"/>
      <c r="O20" s="4"/>
      <c r="P20" s="12"/>
    </row>
    <row r="21" spans="1:18" ht="14.4" x14ac:dyDescent="0.3">
      <c r="A21" s="5"/>
      <c r="B21" s="69"/>
      <c r="C21" s="440" t="s">
        <v>15</v>
      </c>
      <c r="D21" s="440"/>
      <c r="E21" s="70">
        <v>8</v>
      </c>
      <c r="F21" s="358">
        <v>26493965</v>
      </c>
      <c r="G21" s="166">
        <v>53389.623</v>
      </c>
      <c r="H21" s="175">
        <v>203012.27</v>
      </c>
      <c r="I21" s="356"/>
      <c r="J21" s="350"/>
      <c r="K21" s="355"/>
      <c r="L21" s="157"/>
      <c r="M21" s="352">
        <v>26750366.892999999</v>
      </c>
      <c r="N21" s="12"/>
      <c r="O21" s="150"/>
      <c r="P21" s="150"/>
      <c r="Q21" s="12"/>
    </row>
    <row r="22" spans="1:18" ht="14.4" x14ac:dyDescent="0.3">
      <c r="A22" s="5"/>
      <c r="B22" s="69"/>
      <c r="C22" s="440" t="s">
        <v>16</v>
      </c>
      <c r="D22" s="440"/>
      <c r="E22" s="70"/>
      <c r="F22" s="203"/>
      <c r="G22" s="166"/>
      <c r="H22" s="175"/>
      <c r="I22" s="348"/>
      <c r="J22" s="349"/>
      <c r="K22" s="155"/>
      <c r="L22" s="157"/>
      <c r="M22" s="361"/>
    </row>
    <row r="23" spans="1:18" ht="14.4" x14ac:dyDescent="0.3">
      <c r="A23" s="5"/>
      <c r="B23" s="69"/>
      <c r="C23" s="440" t="s">
        <v>17</v>
      </c>
      <c r="D23" s="440"/>
      <c r="E23" s="70">
        <v>9</v>
      </c>
      <c r="F23" s="358">
        <v>1339824</v>
      </c>
      <c r="G23" s="166">
        <v>8865.4539999999997</v>
      </c>
      <c r="H23" s="175">
        <v>384342.94400000002</v>
      </c>
      <c r="I23" s="348"/>
      <c r="J23" s="349"/>
      <c r="K23" s="155"/>
      <c r="L23" s="156"/>
      <c r="M23" s="352">
        <v>1733032.398</v>
      </c>
      <c r="N23" s="12"/>
      <c r="P23" s="12"/>
    </row>
    <row r="24" spans="1:18" ht="14.4" x14ac:dyDescent="0.3">
      <c r="A24" s="5"/>
      <c r="B24" s="69"/>
      <c r="C24" s="440" t="s">
        <v>18</v>
      </c>
      <c r="D24" s="440"/>
      <c r="E24" s="70"/>
      <c r="F24" s="203"/>
      <c r="G24" s="166"/>
      <c r="H24" s="175"/>
      <c r="I24" s="348"/>
      <c r="J24" s="349"/>
      <c r="K24" s="155"/>
      <c r="L24" s="156"/>
      <c r="M24" s="361"/>
    </row>
    <row r="25" spans="1:18" ht="13.2" x14ac:dyDescent="0.25">
      <c r="A25" s="5"/>
      <c r="B25" s="69"/>
      <c r="C25" s="441" t="s">
        <v>19</v>
      </c>
      <c r="D25" s="441"/>
      <c r="E25" s="10"/>
      <c r="F25" s="103">
        <v>103745280</v>
      </c>
      <c r="G25" s="165">
        <v>62255.076999999997</v>
      </c>
      <c r="H25" s="173">
        <v>854198.37199999997</v>
      </c>
      <c r="I25" s="348"/>
      <c r="J25" s="349"/>
      <c r="K25" s="155"/>
      <c r="L25" s="156"/>
      <c r="M25" s="357"/>
    </row>
    <row r="26" spans="1:18" ht="16.8" thickBot="1" x14ac:dyDescent="0.45">
      <c r="A26" s="5"/>
      <c r="B26" s="442" t="s">
        <v>20</v>
      </c>
      <c r="C26" s="443"/>
      <c r="D26" s="443"/>
      <c r="E26" s="71"/>
      <c r="F26" s="104">
        <v>774757496</v>
      </c>
      <c r="G26" s="160">
        <v>8572567.652999999</v>
      </c>
      <c r="H26" s="178">
        <v>1063619.709</v>
      </c>
      <c r="I26" s="137"/>
      <c r="J26" s="142"/>
      <c r="K26" s="123"/>
      <c r="L26" s="124"/>
      <c r="M26" s="83">
        <v>773890473.05799997</v>
      </c>
      <c r="N26" s="12"/>
      <c r="O26" s="12"/>
    </row>
    <row r="27" spans="1:18" ht="18" x14ac:dyDescent="0.55000000000000004">
      <c r="B27" s="438" t="s">
        <v>21</v>
      </c>
      <c r="C27" s="438"/>
      <c r="D27" s="438"/>
      <c r="E27" s="7"/>
      <c r="F27" s="306"/>
      <c r="G27" s="307"/>
      <c r="H27" s="308"/>
      <c r="I27" s="138"/>
      <c r="J27" s="143"/>
      <c r="K27" s="125"/>
      <c r="L27" s="126"/>
      <c r="M27" s="82"/>
    </row>
    <row r="28" spans="1:18" ht="13.2" x14ac:dyDescent="0.25">
      <c r="A28" s="5"/>
      <c r="B28" s="8" t="s">
        <v>22</v>
      </c>
      <c r="C28" s="9"/>
      <c r="D28" s="9"/>
      <c r="E28" s="10"/>
      <c r="F28" s="353"/>
      <c r="G28" s="166"/>
      <c r="H28" s="175"/>
      <c r="I28" s="348"/>
      <c r="J28" s="349"/>
      <c r="K28" s="155"/>
      <c r="L28" s="156"/>
      <c r="M28" s="357"/>
    </row>
    <row r="29" spans="1:18" ht="14.4" x14ac:dyDescent="0.3">
      <c r="A29" s="5"/>
      <c r="B29" s="9"/>
      <c r="C29" s="437" t="s">
        <v>23</v>
      </c>
      <c r="D29" s="437"/>
      <c r="E29" s="11">
        <v>10</v>
      </c>
      <c r="F29" s="358">
        <v>711652.2</v>
      </c>
      <c r="G29" s="166">
        <v>2056240.9339999999</v>
      </c>
      <c r="H29" s="175">
        <v>1124465.8430000001</v>
      </c>
      <c r="I29" s="348"/>
      <c r="J29" s="349"/>
      <c r="K29" s="155"/>
      <c r="L29" s="156"/>
      <c r="M29" s="352">
        <v>3892358.977</v>
      </c>
      <c r="N29" s="12"/>
    </row>
    <row r="30" spans="1:18" ht="14.4" x14ac:dyDescent="0.3">
      <c r="A30" s="5"/>
      <c r="B30" s="9"/>
      <c r="C30" s="439" t="s">
        <v>24</v>
      </c>
      <c r="D30" s="439"/>
      <c r="E30" s="11">
        <v>11</v>
      </c>
      <c r="F30" s="358">
        <v>470017738.11500013</v>
      </c>
      <c r="G30" s="166"/>
      <c r="H30" s="175"/>
      <c r="I30" s="348"/>
      <c r="J30" s="350"/>
      <c r="K30" s="351"/>
      <c r="L30" s="156"/>
      <c r="M30" s="352">
        <v>470017738.11500013</v>
      </c>
      <c r="N30" s="12"/>
    </row>
    <row r="31" spans="1:18" ht="13.8" customHeight="1" x14ac:dyDescent="0.3">
      <c r="A31" s="5"/>
      <c r="B31" s="9"/>
      <c r="C31" s="437" t="s">
        <v>25</v>
      </c>
      <c r="D31" s="437"/>
      <c r="E31" s="11">
        <v>13</v>
      </c>
      <c r="F31" s="358">
        <v>460869.4</v>
      </c>
      <c r="G31" s="166">
        <v>18652.911</v>
      </c>
      <c r="H31" s="175">
        <v>19150.406999999999</v>
      </c>
      <c r="I31" s="348"/>
      <c r="J31" s="350"/>
      <c r="K31" s="351"/>
      <c r="L31" s="156"/>
      <c r="M31" s="352">
        <v>498672.71800000005</v>
      </c>
      <c r="N31" s="12"/>
      <c r="O31" s="12"/>
    </row>
    <row r="32" spans="1:18" ht="14.4" x14ac:dyDescent="0.3">
      <c r="A32" s="5"/>
      <c r="B32" s="9"/>
      <c r="C32" s="437" t="s">
        <v>26</v>
      </c>
      <c r="D32" s="437"/>
      <c r="E32" s="11">
        <v>14</v>
      </c>
      <c r="F32" s="358">
        <v>2782005</v>
      </c>
      <c r="G32" s="166">
        <v>150474.64499999999</v>
      </c>
      <c r="H32" s="175">
        <v>4313.9290000000001</v>
      </c>
      <c r="I32" s="348"/>
      <c r="J32" s="349"/>
      <c r="K32" s="155"/>
      <c r="L32" s="156"/>
      <c r="M32" s="352">
        <v>2936793.574</v>
      </c>
      <c r="N32" s="12"/>
      <c r="O32" s="12"/>
    </row>
    <row r="33" spans="1:15" ht="14.4" x14ac:dyDescent="0.3">
      <c r="A33" s="5"/>
      <c r="B33" s="9"/>
      <c r="C33" s="437" t="s">
        <v>27</v>
      </c>
      <c r="D33" s="437"/>
      <c r="E33" s="11">
        <v>15</v>
      </c>
      <c r="F33" s="358">
        <v>3274265</v>
      </c>
      <c r="G33" s="166"/>
      <c r="H33" s="175"/>
      <c r="I33" s="348"/>
      <c r="J33" s="349"/>
      <c r="K33" s="155"/>
      <c r="L33" s="156"/>
      <c r="M33" s="352">
        <v>3274265</v>
      </c>
      <c r="N33" s="12"/>
    </row>
    <row r="34" spans="1:15" ht="14.4" x14ac:dyDescent="0.3">
      <c r="A34" s="5"/>
      <c r="B34" s="9"/>
      <c r="C34" s="437" t="s">
        <v>28</v>
      </c>
      <c r="D34" s="437"/>
      <c r="E34" s="11">
        <v>16</v>
      </c>
      <c r="F34" s="358">
        <v>7316325</v>
      </c>
      <c r="G34" s="166">
        <v>3413.13</v>
      </c>
      <c r="H34" s="175">
        <v>2303.0300000000002</v>
      </c>
      <c r="I34" s="348"/>
      <c r="J34" s="350"/>
      <c r="K34" s="367">
        <v>3106210.304</v>
      </c>
      <c r="L34" s="156"/>
      <c r="M34" s="352">
        <v>4215830.8560000006</v>
      </c>
      <c r="N34" s="12"/>
    </row>
    <row r="35" spans="1:15" ht="13.65" customHeight="1" x14ac:dyDescent="0.25">
      <c r="A35" s="5"/>
      <c r="B35" s="9"/>
      <c r="C35" s="8" t="s">
        <v>29</v>
      </c>
      <c r="D35" s="9"/>
      <c r="E35" s="10"/>
      <c r="F35" s="103">
        <v>484562854.71500009</v>
      </c>
      <c r="G35" s="165">
        <v>2228781.6199999996</v>
      </c>
      <c r="H35" s="173">
        <v>1150233.209</v>
      </c>
      <c r="I35" s="348"/>
      <c r="J35" s="350"/>
      <c r="K35" s="365"/>
      <c r="L35" s="156"/>
      <c r="M35" s="352"/>
    </row>
    <row r="36" spans="1:15" ht="13.2" x14ac:dyDescent="0.25">
      <c r="A36" s="5"/>
      <c r="B36" s="8" t="s">
        <v>30</v>
      </c>
      <c r="C36" s="9"/>
      <c r="D36" s="9"/>
      <c r="E36" s="10"/>
      <c r="F36" s="353"/>
      <c r="G36" s="368"/>
      <c r="H36" s="369"/>
      <c r="I36" s="348"/>
      <c r="J36" s="349"/>
      <c r="K36" s="155"/>
      <c r="L36" s="156"/>
      <c r="M36" s="361"/>
    </row>
    <row r="37" spans="1:15" ht="14.4" x14ac:dyDescent="0.3">
      <c r="A37" s="5"/>
      <c r="B37" s="9"/>
      <c r="C37" s="437" t="s">
        <v>31</v>
      </c>
      <c r="D37" s="437"/>
      <c r="E37" s="11">
        <v>12</v>
      </c>
      <c r="F37" s="366">
        <v>30187175.180999998</v>
      </c>
      <c r="G37" s="166"/>
      <c r="H37" s="175"/>
      <c r="I37" s="348"/>
      <c r="J37" s="349"/>
      <c r="K37" s="155"/>
      <c r="L37" s="156"/>
      <c r="M37" s="352">
        <v>30187175.180999998</v>
      </c>
      <c r="N37" s="12"/>
    </row>
    <row r="38" spans="1:15" ht="13.2" x14ac:dyDescent="0.25">
      <c r="A38" s="5"/>
      <c r="B38" s="9"/>
      <c r="C38" s="8" t="s">
        <v>32</v>
      </c>
      <c r="D38" s="9"/>
      <c r="E38" s="10"/>
      <c r="F38" s="103">
        <v>30187175.180999998</v>
      </c>
      <c r="G38" s="165">
        <v>0</v>
      </c>
      <c r="H38" s="173">
        <v>0</v>
      </c>
      <c r="I38" s="348"/>
      <c r="J38" s="349"/>
      <c r="K38" s="155"/>
      <c r="L38" s="156"/>
      <c r="M38" s="357"/>
    </row>
    <row r="39" spans="1:15" ht="6" customHeight="1" x14ac:dyDescent="0.25">
      <c r="A39" s="5"/>
      <c r="B39" s="9"/>
      <c r="C39" s="9"/>
      <c r="D39" s="14"/>
      <c r="E39" s="15"/>
      <c r="F39" s="105"/>
      <c r="G39" s="161"/>
      <c r="H39" s="174"/>
      <c r="I39" s="136"/>
      <c r="J39" s="140"/>
      <c r="K39" s="120"/>
      <c r="L39" s="86"/>
      <c r="M39" s="84"/>
    </row>
    <row r="40" spans="1:15" ht="16.2" x14ac:dyDescent="0.4">
      <c r="A40" s="5"/>
      <c r="B40" s="438" t="s">
        <v>33</v>
      </c>
      <c r="C40" s="438"/>
      <c r="D40" s="438"/>
      <c r="E40" s="16"/>
      <c r="F40" s="106">
        <v>514750029.89600009</v>
      </c>
      <c r="G40" s="162">
        <v>2228781.6199999996</v>
      </c>
      <c r="H40" s="178">
        <v>1150233.209</v>
      </c>
      <c r="I40" s="136"/>
      <c r="J40" s="144"/>
      <c r="K40" s="127"/>
      <c r="L40" s="128"/>
      <c r="M40" s="83">
        <v>515022834.42100012</v>
      </c>
      <c r="O40" s="12"/>
    </row>
    <row r="41" spans="1:15" ht="16.2" x14ac:dyDescent="0.3">
      <c r="B41" s="438" t="s">
        <v>34</v>
      </c>
      <c r="C41" s="438"/>
      <c r="D41" s="438"/>
      <c r="E41" s="7"/>
      <c r="F41" s="303"/>
      <c r="G41" s="304"/>
      <c r="H41" s="305"/>
      <c r="I41" s="136"/>
      <c r="J41" s="141"/>
      <c r="K41" s="122"/>
      <c r="L41" s="87"/>
      <c r="M41" s="82"/>
      <c r="O41" s="12"/>
    </row>
    <row r="42" spans="1:15" ht="14.4" x14ac:dyDescent="0.3">
      <c r="A42" s="5"/>
      <c r="B42" s="9"/>
      <c r="C42" s="437" t="s">
        <v>35</v>
      </c>
      <c r="D42" s="437"/>
      <c r="E42" s="11">
        <v>17</v>
      </c>
      <c r="F42" s="358">
        <v>166665350</v>
      </c>
      <c r="G42" s="157">
        <v>5000000</v>
      </c>
      <c r="H42" s="176">
        <v>3000000</v>
      </c>
      <c r="I42" s="348"/>
      <c r="J42" s="349"/>
      <c r="K42" s="213">
        <v>8000000</v>
      </c>
      <c r="L42" s="156"/>
      <c r="M42" s="352">
        <v>166665350</v>
      </c>
      <c r="N42" s="12"/>
      <c r="O42" s="12"/>
    </row>
    <row r="43" spans="1:15" ht="14.4" x14ac:dyDescent="0.3">
      <c r="A43" s="5"/>
      <c r="B43" s="9"/>
      <c r="C43" s="437" t="s">
        <v>36</v>
      </c>
      <c r="D43" s="437"/>
      <c r="E43" s="2">
        <v>18</v>
      </c>
      <c r="F43" s="358">
        <v>1938620</v>
      </c>
      <c r="G43" s="157"/>
      <c r="H43" s="176"/>
      <c r="I43" s="348"/>
      <c r="J43" s="349"/>
      <c r="K43" s="213"/>
      <c r="L43" s="370"/>
      <c r="M43" s="352">
        <v>1938620</v>
      </c>
      <c r="N43" s="12"/>
      <c r="O43" s="12"/>
    </row>
    <row r="44" spans="1:15" ht="14.4" x14ac:dyDescent="0.3">
      <c r="A44" s="13"/>
      <c r="B44" s="9"/>
      <c r="C44" s="437" t="s">
        <v>37</v>
      </c>
      <c r="D44" s="437"/>
      <c r="E44" s="2">
        <v>18</v>
      </c>
      <c r="F44" s="358">
        <v>22735812</v>
      </c>
      <c r="G44" s="157">
        <v>73030.483999999997</v>
      </c>
      <c r="H44" s="176"/>
      <c r="I44" s="348"/>
      <c r="J44" s="349"/>
      <c r="K44" s="360">
        <v>73030.483999999997</v>
      </c>
      <c r="L44" s="372">
        <v>72986.665709599998</v>
      </c>
      <c r="M44" s="352">
        <v>22808798.6657096</v>
      </c>
      <c r="N44" s="12"/>
      <c r="O44" s="4"/>
    </row>
    <row r="45" spans="1:15" ht="14.4" x14ac:dyDescent="0.3">
      <c r="A45" s="5"/>
      <c r="B45" s="9"/>
      <c r="C45" s="437" t="s">
        <v>38</v>
      </c>
      <c r="D45" s="437"/>
      <c r="E45" s="2">
        <v>18</v>
      </c>
      <c r="F45" s="358">
        <v>7510185</v>
      </c>
      <c r="G45" s="157">
        <v>813014.94</v>
      </c>
      <c r="H45" s="176"/>
      <c r="I45" s="348"/>
      <c r="J45" s="349"/>
      <c r="K45" s="213">
        <v>813014.94</v>
      </c>
      <c r="L45" s="370">
        <v>812527.13103599986</v>
      </c>
      <c r="M45" s="352">
        <v>8322712.1310360003</v>
      </c>
      <c r="N45" s="12"/>
      <c r="O45" s="12"/>
    </row>
    <row r="46" spans="1:15" ht="14.4" x14ac:dyDescent="0.3">
      <c r="A46" s="5"/>
      <c r="B46" s="9"/>
      <c r="C46" s="437" t="s">
        <v>39</v>
      </c>
      <c r="D46" s="437"/>
      <c r="E46" s="11"/>
      <c r="F46" s="358">
        <v>0</v>
      </c>
      <c r="G46" s="157">
        <v>0</v>
      </c>
      <c r="H46" s="176">
        <v>-1708431.371</v>
      </c>
      <c r="I46" s="348"/>
      <c r="J46" s="349"/>
      <c r="K46" s="365">
        <v>-1708431.371</v>
      </c>
      <c r="L46" s="372">
        <v>-1366745.0968000002</v>
      </c>
      <c r="M46" s="371">
        <v>-1366745.0968000002</v>
      </c>
      <c r="N46" s="4"/>
      <c r="O46" s="12"/>
    </row>
    <row r="47" spans="1:15" ht="14.4" x14ac:dyDescent="0.3">
      <c r="A47" s="5"/>
      <c r="B47" s="9"/>
      <c r="C47" t="s">
        <v>62</v>
      </c>
      <c r="D47"/>
      <c r="E47" s="11">
        <v>19</v>
      </c>
      <c r="F47" s="358">
        <v>61157499.32</v>
      </c>
      <c r="G47" s="157">
        <v>457740.609</v>
      </c>
      <c r="H47" s="176">
        <v>-1378182.129</v>
      </c>
      <c r="I47" s="348"/>
      <c r="J47" s="349"/>
      <c r="K47" s="360"/>
      <c r="L47" s="156"/>
      <c r="M47" s="371">
        <v>60512419.5814346</v>
      </c>
      <c r="N47" s="12"/>
    </row>
    <row r="48" spans="1:15" ht="13.2" x14ac:dyDescent="0.25">
      <c r="A48" s="5"/>
      <c r="B48" s="9"/>
      <c r="C48" s="436" t="s">
        <v>40</v>
      </c>
      <c r="D48" s="436"/>
      <c r="E48" s="10"/>
      <c r="F48" s="301">
        <v>260007466.31999999</v>
      </c>
      <c r="G48" s="167">
        <v>6343786.0330000008</v>
      </c>
      <c r="H48" s="177">
        <v>-86613.5</v>
      </c>
      <c r="I48" s="348"/>
      <c r="J48" s="349"/>
      <c r="K48" s="155"/>
      <c r="L48" s="156"/>
      <c r="M48" s="357"/>
    </row>
    <row r="49" spans="1:15" ht="14.4" x14ac:dyDescent="0.3">
      <c r="A49" s="5"/>
      <c r="B49" s="9"/>
      <c r="C49" s="437" t="s">
        <v>41</v>
      </c>
      <c r="D49" s="437"/>
      <c r="E49" s="11"/>
      <c r="F49" s="203">
        <v>0</v>
      </c>
      <c r="G49" s="157">
        <v>0</v>
      </c>
      <c r="H49" s="176"/>
      <c r="I49" s="348"/>
      <c r="J49" s="349"/>
      <c r="K49" s="155"/>
      <c r="L49" s="156"/>
      <c r="M49" s="357"/>
    </row>
    <row r="50" spans="1:15" ht="14.4" x14ac:dyDescent="0.3">
      <c r="A50" s="5"/>
      <c r="B50" s="9"/>
      <c r="C50" t="s">
        <v>94</v>
      </c>
      <c r="D50"/>
      <c r="E50" s="11"/>
      <c r="F50" s="203"/>
      <c r="G50" s="157"/>
      <c r="H50" s="176"/>
      <c r="I50" s="348"/>
      <c r="J50" s="349"/>
      <c r="K50" s="155"/>
      <c r="L50" s="156"/>
      <c r="M50" s="373"/>
    </row>
    <row r="51" spans="1:15" ht="14.4" x14ac:dyDescent="0.3">
      <c r="A51" s="5"/>
      <c r="B51" s="9"/>
      <c r="C51" t="s">
        <v>80</v>
      </c>
      <c r="D51"/>
      <c r="E51" s="11"/>
      <c r="F51" s="203"/>
      <c r="G51" s="157"/>
      <c r="H51" s="157"/>
      <c r="I51" s="346"/>
      <c r="J51" s="349"/>
      <c r="K51" s="155"/>
      <c r="L51" s="157">
        <v>-13516.428380200001</v>
      </c>
      <c r="M51" s="374">
        <v>-13516.428380200001</v>
      </c>
    </row>
    <row r="52" spans="1:15" ht="16.2" x14ac:dyDescent="0.4">
      <c r="A52" s="5"/>
      <c r="B52" s="438" t="s">
        <v>42</v>
      </c>
      <c r="C52" s="438"/>
      <c r="D52" s="438"/>
      <c r="E52" s="16"/>
      <c r="F52" s="107">
        <v>260007466.31999999</v>
      </c>
      <c r="G52" s="168">
        <v>6343786.0330000008</v>
      </c>
      <c r="H52" s="168">
        <v>-86613.5</v>
      </c>
      <c r="I52" s="180"/>
      <c r="J52" s="140"/>
      <c r="K52" s="121"/>
      <c r="L52" s="128"/>
      <c r="M52" s="83">
        <v>258867638.85300004</v>
      </c>
    </row>
    <row r="53" spans="1:15" ht="16.2" x14ac:dyDescent="0.4">
      <c r="A53" s="5"/>
      <c r="B53" s="438" t="s">
        <v>43</v>
      </c>
      <c r="C53" s="438"/>
      <c r="D53" s="438"/>
      <c r="E53" s="17"/>
      <c r="F53" s="106">
        <v>774757496.21600008</v>
      </c>
      <c r="G53" s="162">
        <v>8572567.6530000009</v>
      </c>
      <c r="H53" s="168">
        <v>1063619.709</v>
      </c>
      <c r="I53" s="180"/>
      <c r="J53" s="140"/>
      <c r="K53" s="90"/>
      <c r="L53" s="128"/>
      <c r="M53" s="83">
        <v>773890473.27400017</v>
      </c>
      <c r="O53" s="12">
        <v>-0.21600019931793213</v>
      </c>
    </row>
    <row r="54" spans="1:15" ht="13.2" x14ac:dyDescent="0.25">
      <c r="A54" s="5"/>
      <c r="B54" s="8"/>
      <c r="C54" s="9"/>
      <c r="D54" s="9"/>
      <c r="E54" s="10"/>
      <c r="F54" s="375">
        <v>0.21600008010864258</v>
      </c>
      <c r="G54" s="376">
        <v>0</v>
      </c>
      <c r="H54" s="376">
        <v>0</v>
      </c>
      <c r="I54" s="346"/>
      <c r="J54" s="349"/>
      <c r="K54" s="155"/>
      <c r="L54" s="377"/>
      <c r="M54" s="357"/>
    </row>
    <row r="55" spans="1:15" ht="13.2" x14ac:dyDescent="0.25">
      <c r="B55" s="5"/>
      <c r="C55" s="5"/>
      <c r="D55" s="5"/>
      <c r="E55" s="18"/>
      <c r="F55" s="378"/>
      <c r="G55" s="379"/>
      <c r="H55" s="379"/>
      <c r="I55" s="346"/>
      <c r="J55" s="349"/>
      <c r="K55" s="155"/>
      <c r="L55" s="219"/>
      <c r="M55" s="357"/>
    </row>
    <row r="56" spans="1:15" ht="13.2" x14ac:dyDescent="0.25">
      <c r="A56" s="5"/>
      <c r="B56" s="19"/>
      <c r="C56" s="5"/>
      <c r="D56" s="5"/>
      <c r="E56" s="18"/>
      <c r="F56" s="108"/>
      <c r="G56" s="163"/>
      <c r="H56" s="163"/>
      <c r="I56" s="180"/>
      <c r="J56" s="140"/>
      <c r="K56" s="120"/>
      <c r="L56" s="86"/>
      <c r="M56" s="82"/>
    </row>
    <row r="57" spans="1:15" ht="13.2" x14ac:dyDescent="0.25">
      <c r="A57" s="5"/>
      <c r="B57" s="19"/>
      <c r="C57" s="5"/>
      <c r="D57" s="5"/>
      <c r="E57" s="18"/>
      <c r="F57" s="298"/>
      <c r="G57" s="299"/>
      <c r="H57" s="300"/>
      <c r="I57" s="153"/>
      <c r="J57" s="154"/>
      <c r="K57" s="155"/>
      <c r="L57" s="156"/>
      <c r="M57" s="364"/>
    </row>
    <row r="58" spans="1:15" ht="13.2" x14ac:dyDescent="0.25">
      <c r="A58" s="5"/>
      <c r="B58" s="19"/>
      <c r="C58" s="5"/>
      <c r="D58" s="56" t="s">
        <v>47</v>
      </c>
      <c r="E58" s="91"/>
      <c r="F58" s="203">
        <v>337435009</v>
      </c>
      <c r="G58" s="208">
        <v>1935461.923</v>
      </c>
      <c r="H58" s="205">
        <v>55371205.636</v>
      </c>
      <c r="I58" s="153"/>
      <c r="J58" s="154"/>
      <c r="K58" s="155"/>
      <c r="L58" s="156"/>
      <c r="M58" s="310">
        <v>394741676.55899996</v>
      </c>
    </row>
    <row r="59" spans="1:15" ht="13.2" x14ac:dyDescent="0.25">
      <c r="A59" s="5"/>
      <c r="B59" s="5"/>
      <c r="C59" s="5"/>
      <c r="D59" s="56" t="s">
        <v>48</v>
      </c>
      <c r="E59" s="91"/>
      <c r="F59" s="203">
        <v>170694106</v>
      </c>
      <c r="G59" s="208">
        <v>4850276.7960000001</v>
      </c>
      <c r="H59" s="205">
        <v>55391834.572999999</v>
      </c>
      <c r="I59" s="153"/>
      <c r="J59" s="154"/>
      <c r="K59" s="155"/>
      <c r="L59" s="156"/>
      <c r="M59" s="310">
        <v>230936217.36900002</v>
      </c>
    </row>
    <row r="60" spans="1:15" ht="13.2" x14ac:dyDescent="0.25">
      <c r="A60" s="5"/>
      <c r="B60" s="5"/>
      <c r="C60" s="5"/>
      <c r="D60" s="57" t="s">
        <v>60</v>
      </c>
      <c r="E60" s="91"/>
      <c r="F60" s="204">
        <v>166740903</v>
      </c>
      <c r="G60" s="206">
        <v>-2914814.8730000001</v>
      </c>
      <c r="H60" s="207">
        <v>-20628.936999998987</v>
      </c>
      <c r="I60" s="153"/>
      <c r="J60" s="154"/>
      <c r="K60" s="155"/>
      <c r="L60" s="156"/>
      <c r="M60" s="310">
        <v>163805459.19</v>
      </c>
    </row>
    <row r="61" spans="1:15" s="22" customFormat="1" ht="15" x14ac:dyDescent="0.25">
      <c r="A61" s="20"/>
      <c r="B61" s="21"/>
      <c r="C61" s="21"/>
      <c r="D61" s="56" t="s">
        <v>49</v>
      </c>
      <c r="E61" s="92"/>
      <c r="F61" s="203">
        <v>332113.2</v>
      </c>
      <c r="G61" s="208"/>
      <c r="H61" s="205"/>
      <c r="I61" s="380"/>
      <c r="J61" s="381"/>
      <c r="K61" s="155"/>
      <c r="L61" s="156"/>
      <c r="M61" s="310">
        <v>332113.2</v>
      </c>
    </row>
    <row r="62" spans="1:15" s="22" customFormat="1" ht="15.6" x14ac:dyDescent="0.3">
      <c r="B62" s="23"/>
      <c r="C62" s="23"/>
      <c r="D62" s="56" t="s">
        <v>50</v>
      </c>
      <c r="E62" s="93"/>
      <c r="F62" s="203">
        <v>164689727.40000001</v>
      </c>
      <c r="G62" s="208">
        <v>2448598.5109999999</v>
      </c>
      <c r="H62" s="205">
        <v>2987419.943</v>
      </c>
      <c r="I62" s="380"/>
      <c r="J62" s="381"/>
      <c r="K62" s="155"/>
      <c r="L62" s="156"/>
      <c r="M62" s="310">
        <v>170125745.854</v>
      </c>
    </row>
    <row r="63" spans="1:15" s="22" customFormat="1" ht="15.6" x14ac:dyDescent="0.25">
      <c r="A63" s="20"/>
      <c r="B63" s="20"/>
      <c r="C63" s="20"/>
      <c r="D63" s="56" t="s">
        <v>51</v>
      </c>
      <c r="E63" s="94"/>
      <c r="F63" s="203">
        <v>96020071</v>
      </c>
      <c r="G63" s="208">
        <v>18454</v>
      </c>
      <c r="H63" s="205"/>
      <c r="I63" s="380"/>
      <c r="J63" s="381"/>
      <c r="K63" s="155"/>
      <c r="L63" s="156"/>
      <c r="M63" s="310">
        <v>96038525</v>
      </c>
    </row>
    <row r="64" spans="1:15" s="22" customFormat="1" ht="15.6" x14ac:dyDescent="0.25">
      <c r="A64" s="20"/>
      <c r="B64" s="20"/>
      <c r="C64" s="20"/>
      <c r="D64" s="57" t="s">
        <v>52</v>
      </c>
      <c r="E64" s="94"/>
      <c r="F64" s="333">
        <v>97739133.400000006</v>
      </c>
      <c r="G64" s="206">
        <v>-5344959.3839999996</v>
      </c>
      <c r="H64" s="207">
        <v>-3008048.879999999</v>
      </c>
      <c r="I64" s="380"/>
      <c r="J64" s="381"/>
      <c r="K64" s="155"/>
      <c r="L64" s="156"/>
      <c r="M64" s="310">
        <v>89386125.136000007</v>
      </c>
    </row>
    <row r="65" spans="1:13" s="22" customFormat="1" ht="15.6" x14ac:dyDescent="0.25">
      <c r="A65" s="20"/>
      <c r="B65" s="20"/>
      <c r="C65" s="20"/>
      <c r="D65" s="56" t="s">
        <v>53</v>
      </c>
      <c r="E65" s="94"/>
      <c r="F65" s="203">
        <v>27266285</v>
      </c>
      <c r="G65" s="208">
        <v>5970253.9929999998</v>
      </c>
      <c r="H65" s="205">
        <v>1630955</v>
      </c>
      <c r="I65" s="380"/>
      <c r="J65" s="381"/>
      <c r="K65" s="155"/>
      <c r="L65" s="156"/>
      <c r="M65" s="310">
        <v>34867493.993000001</v>
      </c>
    </row>
    <row r="66" spans="1:13" s="22" customFormat="1" ht="15" x14ac:dyDescent="0.25">
      <c r="D66" s="56" t="s">
        <v>54</v>
      </c>
      <c r="E66" s="95"/>
      <c r="F66" s="203">
        <v>50140991</v>
      </c>
      <c r="G66" s="209"/>
      <c r="H66" s="205"/>
      <c r="I66" s="380"/>
      <c r="J66" s="381"/>
      <c r="K66" s="155"/>
      <c r="L66" s="156"/>
      <c r="M66" s="310">
        <v>50140991</v>
      </c>
    </row>
    <row r="67" spans="1:13" s="22" customFormat="1" ht="15.6" x14ac:dyDescent="0.3">
      <c r="B67" s="24"/>
      <c r="C67" s="24"/>
      <c r="D67" s="58" t="s">
        <v>40</v>
      </c>
      <c r="E67" s="94"/>
      <c r="F67" s="204">
        <v>74864427.400000006</v>
      </c>
      <c r="G67" s="206">
        <v>625294.60900000017</v>
      </c>
      <c r="H67" s="207">
        <v>-1377093.879999999</v>
      </c>
      <c r="I67" s="380"/>
      <c r="J67" s="381"/>
      <c r="K67" s="155"/>
      <c r="L67" s="156"/>
      <c r="M67" s="310">
        <v>74112628.129000008</v>
      </c>
    </row>
    <row r="68" spans="1:13" s="24" customFormat="1" ht="15.6" x14ac:dyDescent="0.3">
      <c r="D68" s="56" t="s">
        <v>61</v>
      </c>
      <c r="E68" s="94"/>
      <c r="F68" s="203">
        <v>0</v>
      </c>
      <c r="G68" s="210"/>
      <c r="H68" s="176"/>
      <c r="I68" s="382"/>
      <c r="J68" s="383"/>
      <c r="K68" s="129"/>
      <c r="L68" s="130"/>
      <c r="M68" s="115"/>
    </row>
    <row r="69" spans="1:13" ht="15.6" x14ac:dyDescent="0.3">
      <c r="A69" s="9"/>
      <c r="B69" s="24"/>
      <c r="C69" s="24"/>
      <c r="D69" s="56" t="s">
        <v>59</v>
      </c>
      <c r="E69" s="96"/>
      <c r="F69" s="301">
        <v>74864427.400000006</v>
      </c>
      <c r="G69" s="211">
        <v>625294.60900000017</v>
      </c>
      <c r="H69" s="177">
        <v>-1377093.879999999</v>
      </c>
      <c r="I69" s="153"/>
      <c r="J69" s="154"/>
      <c r="K69" s="155"/>
      <c r="L69" s="156"/>
      <c r="M69" s="364"/>
    </row>
    <row r="70" spans="1:13" ht="15.6" x14ac:dyDescent="0.3">
      <c r="B70" s="24"/>
      <c r="C70" s="24"/>
      <c r="D70" s="56" t="s">
        <v>55</v>
      </c>
      <c r="E70" s="97"/>
      <c r="F70" s="203">
        <v>13706927</v>
      </c>
      <c r="G70" s="208">
        <v>167554.09599999999</v>
      </c>
      <c r="H70" s="205">
        <v>1088.3510000000001</v>
      </c>
      <c r="I70" s="153"/>
      <c r="J70" s="154"/>
      <c r="K70" s="155"/>
      <c r="L70" s="156"/>
      <c r="M70" s="310">
        <v>13875569.447000001</v>
      </c>
    </row>
    <row r="71" spans="1:13" ht="15.6" x14ac:dyDescent="0.3">
      <c r="B71" s="24"/>
      <c r="C71" s="24"/>
      <c r="D71" s="58" t="s">
        <v>56</v>
      </c>
      <c r="E71" s="98"/>
      <c r="F71" s="203">
        <v>13706927</v>
      </c>
      <c r="G71" s="208">
        <v>167554.09599999999</v>
      </c>
      <c r="H71" s="205">
        <v>1088.3510000000001</v>
      </c>
      <c r="I71" s="153"/>
      <c r="J71" s="154"/>
      <c r="K71" s="155"/>
      <c r="L71" s="156"/>
      <c r="M71" s="364"/>
    </row>
    <row r="72" spans="1:13" ht="15.6" x14ac:dyDescent="0.3">
      <c r="B72" s="24"/>
      <c r="C72" s="24"/>
      <c r="D72" s="58" t="s">
        <v>57</v>
      </c>
      <c r="E72" s="98"/>
      <c r="F72" s="203">
        <v>13706927</v>
      </c>
      <c r="G72" s="208">
        <v>167554.09599999999</v>
      </c>
      <c r="H72" s="205">
        <v>1088.3510000000001</v>
      </c>
      <c r="I72" s="153"/>
      <c r="J72" s="154"/>
      <c r="K72" s="155"/>
      <c r="L72" s="156"/>
      <c r="M72" s="364"/>
    </row>
    <row r="73" spans="1:13" ht="15.6" x14ac:dyDescent="0.3">
      <c r="B73" s="24"/>
      <c r="C73" s="24"/>
      <c r="D73" s="58"/>
      <c r="E73" s="98"/>
      <c r="F73" s="203"/>
      <c r="G73" s="156"/>
      <c r="H73" s="302"/>
      <c r="I73" s="136"/>
      <c r="J73" s="140"/>
      <c r="K73" s="120"/>
      <c r="L73" s="86"/>
      <c r="M73" s="82"/>
    </row>
    <row r="74" spans="1:13" ht="16.8" x14ac:dyDescent="0.4">
      <c r="B74" s="24"/>
      <c r="C74" s="24"/>
      <c r="D74" s="56" t="s">
        <v>58</v>
      </c>
      <c r="E74" s="98"/>
      <c r="F74" s="107">
        <v>61157500.400000006</v>
      </c>
      <c r="G74" s="168">
        <v>457740.51300000015</v>
      </c>
      <c r="H74" s="178">
        <v>-1378182.230999999</v>
      </c>
      <c r="I74" s="136"/>
      <c r="J74" s="349"/>
      <c r="K74" s="155"/>
      <c r="L74" s="156"/>
      <c r="M74" s="357"/>
    </row>
    <row r="75" spans="1:13" ht="16.2" thickBot="1" x14ac:dyDescent="0.35">
      <c r="B75" s="24"/>
      <c r="C75" s="24"/>
      <c r="D75" s="59" t="s">
        <v>113</v>
      </c>
      <c r="E75" s="98"/>
      <c r="F75" s="203">
        <v>1223</v>
      </c>
      <c r="G75" s="86"/>
      <c r="H75" s="28"/>
      <c r="I75" s="136"/>
      <c r="J75" s="349"/>
      <c r="K75" s="155"/>
      <c r="L75" s="156"/>
      <c r="M75" s="357"/>
    </row>
    <row r="76" spans="1:13" ht="16.2" thickBot="1" x14ac:dyDescent="0.35">
      <c r="B76" s="24"/>
      <c r="C76" s="24"/>
      <c r="D76" s="60" t="s">
        <v>75</v>
      </c>
      <c r="E76" s="99"/>
      <c r="F76" s="102"/>
      <c r="G76" s="169"/>
      <c r="H76" s="179"/>
      <c r="I76" s="136"/>
      <c r="J76" s="384">
        <v>-645079.73856540013</v>
      </c>
      <c r="K76" s="365">
        <v>-645079.73856540013</v>
      </c>
      <c r="L76" s="156"/>
      <c r="M76" s="357"/>
    </row>
    <row r="77" spans="1:13" ht="16.2" thickBot="1" x14ac:dyDescent="0.35">
      <c r="B77" s="24"/>
      <c r="C77" s="24"/>
      <c r="D77" s="60" t="s">
        <v>77</v>
      </c>
      <c r="E77" s="99"/>
      <c r="F77" s="102"/>
      <c r="G77" s="169"/>
      <c r="H77" s="179"/>
      <c r="I77" s="136"/>
      <c r="J77" s="349"/>
      <c r="K77" s="365">
        <v>-275361.78143460001</v>
      </c>
      <c r="L77" s="156"/>
      <c r="M77" s="374">
        <v>-275361.78143460001</v>
      </c>
    </row>
    <row r="78" spans="1:13" ht="16.2" thickBot="1" x14ac:dyDescent="0.35">
      <c r="B78" s="24"/>
      <c r="C78" s="24"/>
      <c r="D78" s="116" t="s">
        <v>78</v>
      </c>
      <c r="E78" s="117"/>
      <c r="F78" s="109"/>
      <c r="G78" s="170"/>
      <c r="H78" s="179"/>
      <c r="I78" s="139"/>
      <c r="J78" s="110"/>
      <c r="K78" s="131"/>
      <c r="L78" s="132"/>
      <c r="M78" s="111">
        <v>60512420.463434614</v>
      </c>
    </row>
    <row r="79" spans="1:13" ht="17.399999999999999" thickBot="1" x14ac:dyDescent="0.45">
      <c r="B79" s="24"/>
      <c r="C79" s="24"/>
      <c r="D79" s="118" t="s">
        <v>79</v>
      </c>
      <c r="E79" s="119"/>
      <c r="F79" s="112"/>
      <c r="G79" s="171"/>
      <c r="H79" s="179"/>
      <c r="I79" s="135">
        <v>-645079.73856540013</v>
      </c>
      <c r="J79" s="113">
        <v>-645079.73856540013</v>
      </c>
      <c r="K79" s="113">
        <v>9363382.8369999994</v>
      </c>
      <c r="L79" s="113">
        <v>9363382.8369999994</v>
      </c>
      <c r="M79" s="114"/>
    </row>
    <row r="80" spans="1:13" ht="15.6" x14ac:dyDescent="0.3">
      <c r="B80" s="24"/>
      <c r="C80" s="24"/>
      <c r="D80" s="24"/>
      <c r="F80" s="12"/>
      <c r="G80" s="12"/>
      <c r="H80" s="12"/>
      <c r="M80" s="4"/>
    </row>
    <row r="81" spans="2:11" ht="15.6" x14ac:dyDescent="0.3">
      <c r="B81" s="24"/>
      <c r="C81" s="24"/>
      <c r="D81" s="24"/>
      <c r="K81" s="151"/>
    </row>
    <row r="82" spans="2:11" ht="15.6" x14ac:dyDescent="0.3">
      <c r="B82" s="24"/>
      <c r="C82" s="24"/>
      <c r="D82" s="24"/>
    </row>
    <row r="84" spans="2:11" ht="10.8" thickBot="1" x14ac:dyDescent="0.25"/>
    <row r="85" spans="2:11" ht="18.600000000000001" thickBot="1" x14ac:dyDescent="0.4">
      <c r="D85" s="29" t="s">
        <v>63</v>
      </c>
      <c r="E85" s="181"/>
      <c r="F85" s="29" t="s">
        <v>64</v>
      </c>
      <c r="G85" s="182"/>
      <c r="H85" s="183"/>
    </row>
    <row r="86" spans="2:11" ht="18.600000000000001" thickBot="1" x14ac:dyDescent="0.4">
      <c r="D86" s="30" t="s">
        <v>103</v>
      </c>
      <c r="E86" s="31"/>
      <c r="F86" s="32">
        <v>4997000</v>
      </c>
      <c r="G86" s="33" t="s">
        <v>65</v>
      </c>
      <c r="H86" s="184"/>
      <c r="J86" s="12"/>
    </row>
    <row r="87" spans="2:11" ht="18.600000000000001" thickBot="1" x14ac:dyDescent="0.4">
      <c r="D87" s="30" t="s">
        <v>104</v>
      </c>
      <c r="E87" s="34"/>
      <c r="F87" s="35"/>
      <c r="G87" s="164"/>
      <c r="H87" s="184"/>
    </row>
    <row r="88" spans="2:11" ht="18.600000000000001" thickBot="1" x14ac:dyDescent="0.4">
      <c r="D88" s="36" t="s">
        <v>117</v>
      </c>
      <c r="E88" s="37"/>
      <c r="F88" s="32">
        <v>4997000</v>
      </c>
      <c r="G88" s="38" t="s">
        <v>66</v>
      </c>
      <c r="H88" s="184"/>
      <c r="K88" s="12"/>
    </row>
    <row r="89" spans="2:11" ht="18.600000000000001" thickBot="1" x14ac:dyDescent="0.4">
      <c r="D89" s="39" t="s">
        <v>67</v>
      </c>
      <c r="E89" s="40"/>
      <c r="F89" s="41">
        <v>0</v>
      </c>
      <c r="G89"/>
      <c r="H89" s="185"/>
    </row>
    <row r="90" spans="2:11" ht="18.600000000000001" thickBot="1" x14ac:dyDescent="0.4">
      <c r="D90" s="186"/>
      <c r="E90" s="187"/>
      <c r="F90" s="187"/>
      <c r="G90"/>
      <c r="H90" s="185"/>
    </row>
    <row r="91" spans="2:11" ht="18.600000000000001" thickBot="1" x14ac:dyDescent="0.4">
      <c r="D91" s="42" t="s">
        <v>119</v>
      </c>
      <c r="E91" s="43"/>
      <c r="F91" s="147" t="s">
        <v>81</v>
      </c>
      <c r="G91" s="148" t="s">
        <v>116</v>
      </c>
      <c r="H91" s="148" t="s">
        <v>107</v>
      </c>
    </row>
    <row r="92" spans="2:11" ht="18" x14ac:dyDescent="0.35">
      <c r="D92" s="49" t="s">
        <v>109</v>
      </c>
      <c r="E92" s="43"/>
      <c r="F92" s="149">
        <v>0</v>
      </c>
      <c r="G92" s="149">
        <v>813014.94</v>
      </c>
      <c r="H92" s="188">
        <v>73030.483999999997</v>
      </c>
    </row>
    <row r="93" spans="2:11" ht="18.600000000000001" thickBot="1" x14ac:dyDescent="0.4">
      <c r="D93" s="189" t="s">
        <v>68</v>
      </c>
      <c r="E93" s="43"/>
      <c r="F93" s="315">
        <v>0.99939999999999996</v>
      </c>
      <c r="G93" s="315">
        <v>0.99939999999999996</v>
      </c>
      <c r="H93" s="316">
        <v>0.99939999999999996</v>
      </c>
      <c r="J93" s="12"/>
    </row>
    <row r="94" spans="2:11" ht="18.600000000000001" thickBot="1" x14ac:dyDescent="0.4">
      <c r="D94" s="46" t="s">
        <v>118</v>
      </c>
      <c r="E94" s="43"/>
      <c r="F94" s="47">
        <v>0</v>
      </c>
      <c r="G94" s="47">
        <v>812527.13103599986</v>
      </c>
      <c r="H94" s="47">
        <v>72986.665709599998</v>
      </c>
      <c r="J94" s="12"/>
    </row>
    <row r="95" spans="2:11" ht="18" x14ac:dyDescent="0.35">
      <c r="D95" s="190"/>
      <c r="E95" s="43"/>
      <c r="F95" s="45"/>
      <c r="G95"/>
      <c r="H95" s="185"/>
    </row>
    <row r="96" spans="2:11" ht="14.4" x14ac:dyDescent="0.3">
      <c r="D96" s="191"/>
      <c r="E96"/>
      <c r="F96"/>
      <c r="G96"/>
      <c r="H96" s="185"/>
    </row>
    <row r="97" spans="4:8" ht="15" thickBot="1" x14ac:dyDescent="0.35">
      <c r="D97" s="191"/>
      <c r="E97"/>
      <c r="F97" s="192"/>
      <c r="G97"/>
      <c r="H97" s="185"/>
    </row>
    <row r="98" spans="4:8" ht="18.600000000000001" thickBot="1" x14ac:dyDescent="0.4">
      <c r="D98" s="42" t="s">
        <v>69</v>
      </c>
      <c r="E98" s="48"/>
      <c r="F98" s="42" t="s">
        <v>64</v>
      </c>
      <c r="G98" s="42" t="s">
        <v>70</v>
      </c>
      <c r="H98" s="193"/>
    </row>
    <row r="99" spans="4:8" ht="18" x14ac:dyDescent="0.35">
      <c r="D99" s="49" t="s">
        <v>76</v>
      </c>
      <c r="E99" s="44"/>
      <c r="F99" s="50">
        <v>457740.609</v>
      </c>
      <c r="G99" s="51"/>
      <c r="H99" s="185"/>
    </row>
    <row r="100" spans="4:8" ht="18.600000000000001" thickBot="1" x14ac:dyDescent="0.4">
      <c r="D100" s="49" t="s">
        <v>71</v>
      </c>
      <c r="E100" s="43"/>
      <c r="F100" s="45"/>
      <c r="G100" s="52"/>
      <c r="H100" s="185"/>
    </row>
    <row r="101" spans="4:8" ht="18.600000000000001" thickBot="1" x14ac:dyDescent="0.4">
      <c r="D101" s="46" t="s">
        <v>74</v>
      </c>
      <c r="E101" s="43"/>
      <c r="F101" s="47">
        <v>457465.96463459998</v>
      </c>
      <c r="G101" s="317">
        <v>0.99939999999999996</v>
      </c>
      <c r="H101" s="194"/>
    </row>
    <row r="102" spans="4:8" ht="18.600000000000001" thickBot="1" x14ac:dyDescent="0.4">
      <c r="D102" s="53" t="s">
        <v>72</v>
      </c>
      <c r="E102" s="54"/>
      <c r="F102" s="55">
        <v>274.64436539999997</v>
      </c>
      <c r="G102" s="318">
        <v>5.9999999999999995E-4</v>
      </c>
      <c r="H102" s="194"/>
    </row>
    <row r="103" spans="4:8" ht="14.4" x14ac:dyDescent="0.3">
      <c r="D103" s="191"/>
      <c r="E103"/>
      <c r="F103"/>
      <c r="G103"/>
      <c r="H103" s="185"/>
    </row>
    <row r="104" spans="4:8" ht="15" thickBot="1" x14ac:dyDescent="0.35">
      <c r="D104" s="191"/>
      <c r="E104"/>
      <c r="F104"/>
      <c r="G104"/>
      <c r="H104" s="185"/>
    </row>
    <row r="105" spans="4:8" ht="18.600000000000001" thickBot="1" x14ac:dyDescent="0.4">
      <c r="D105" s="42" t="s">
        <v>73</v>
      </c>
      <c r="E105" s="48"/>
      <c r="F105" s="42" t="s">
        <v>64</v>
      </c>
      <c r="G105" s="42" t="s">
        <v>70</v>
      </c>
      <c r="H105" s="195"/>
    </row>
    <row r="106" spans="4:8" ht="18" x14ac:dyDescent="0.35">
      <c r="D106" s="30" t="s">
        <v>110</v>
      </c>
      <c r="E106" s="44"/>
      <c r="F106" s="50">
        <v>6343786.0330000008</v>
      </c>
      <c r="G106" s="51"/>
      <c r="H106" s="185"/>
    </row>
    <row r="107" spans="4:8" ht="18.600000000000001" thickBot="1" x14ac:dyDescent="0.4">
      <c r="D107" s="49" t="s">
        <v>71</v>
      </c>
      <c r="E107" s="43"/>
      <c r="F107" s="45"/>
      <c r="G107" s="52"/>
      <c r="H107" s="185"/>
    </row>
    <row r="108" spans="4:8" ht="18.600000000000001" thickBot="1" x14ac:dyDescent="0.4">
      <c r="D108" s="30" t="s">
        <v>74</v>
      </c>
      <c r="E108" s="43"/>
      <c r="F108" s="50">
        <v>6339979.7613802003</v>
      </c>
      <c r="G108" s="317">
        <v>0.99939999999999996</v>
      </c>
      <c r="H108" s="194"/>
    </row>
    <row r="109" spans="4:8" ht="18.600000000000001" thickBot="1" x14ac:dyDescent="0.4">
      <c r="D109" s="46" t="s">
        <v>72</v>
      </c>
      <c r="E109" s="54"/>
      <c r="F109" s="47">
        <v>3806.2716198000003</v>
      </c>
      <c r="G109" s="318">
        <v>5.9999999999999995E-4</v>
      </c>
      <c r="H109" s="194"/>
    </row>
    <row r="110" spans="4:8" x14ac:dyDescent="0.2">
      <c r="D110" s="196"/>
      <c r="H110" s="197"/>
    </row>
    <row r="111" spans="4:8" x14ac:dyDescent="0.2">
      <c r="D111" s="196"/>
      <c r="H111" s="197"/>
    </row>
    <row r="112" spans="4:8" x14ac:dyDescent="0.2">
      <c r="D112" s="196"/>
      <c r="H112" s="197"/>
    </row>
    <row r="113" spans="4:10" ht="10.8" thickBot="1" x14ac:dyDescent="0.25">
      <c r="D113" s="196"/>
      <c r="H113" s="197"/>
    </row>
    <row r="114" spans="4:10" ht="18.600000000000001" thickBot="1" x14ac:dyDescent="0.4">
      <c r="D114" s="46" t="s">
        <v>83</v>
      </c>
      <c r="F114" s="32">
        <v>61157499.32</v>
      </c>
      <c r="H114" s="197"/>
      <c r="I114" s="4"/>
    </row>
    <row r="115" spans="4:10" ht="18.600000000000001" thickBot="1" x14ac:dyDescent="0.4">
      <c r="D115" s="196"/>
      <c r="F115" s="32">
        <v>457465.96463459998</v>
      </c>
      <c r="H115" s="197"/>
    </row>
    <row r="116" spans="4:10" ht="18.600000000000001" thickBot="1" x14ac:dyDescent="0.4">
      <c r="D116" s="198"/>
      <c r="E116" s="199"/>
      <c r="F116" s="32">
        <v>61614965.284634598</v>
      </c>
      <c r="G116" s="200"/>
      <c r="H116" s="201"/>
    </row>
    <row r="119" spans="4:10" ht="10.8" thickBot="1" x14ac:dyDescent="0.25"/>
    <row r="120" spans="4:10" ht="18.600000000000001" thickBot="1" x14ac:dyDescent="0.4">
      <c r="D120" s="29" t="s">
        <v>63</v>
      </c>
      <c r="E120" s="181"/>
      <c r="F120" s="29" t="s">
        <v>64</v>
      </c>
      <c r="G120" s="182"/>
      <c r="H120" s="183"/>
    </row>
    <row r="121" spans="4:10" ht="18.600000000000001" thickBot="1" x14ac:dyDescent="0.4">
      <c r="D121" s="30" t="s">
        <v>103</v>
      </c>
      <c r="E121" s="31"/>
      <c r="F121" s="32">
        <v>2400000</v>
      </c>
      <c r="G121" s="33" t="s">
        <v>65</v>
      </c>
      <c r="H121" s="184"/>
      <c r="J121" s="150"/>
    </row>
    <row r="122" spans="4:10" ht="18.600000000000001" thickBot="1" x14ac:dyDescent="0.4">
      <c r="D122" s="30" t="s">
        <v>104</v>
      </c>
      <c r="E122" s="34"/>
      <c r="F122" s="35"/>
      <c r="G122" s="164"/>
      <c r="H122" s="184"/>
    </row>
    <row r="123" spans="4:10" ht="18.600000000000001" thickBot="1" x14ac:dyDescent="0.4">
      <c r="D123" s="36" t="s">
        <v>154</v>
      </c>
      <c r="E123" s="37"/>
      <c r="F123" s="32">
        <v>2400000</v>
      </c>
      <c r="G123" s="38" t="s">
        <v>66</v>
      </c>
      <c r="H123" s="184"/>
    </row>
    <row r="124" spans="4:10" ht="18.600000000000001" thickBot="1" x14ac:dyDescent="0.4">
      <c r="D124" s="39" t="s">
        <v>67</v>
      </c>
      <c r="E124" s="40"/>
      <c r="F124" s="41">
        <v>0</v>
      </c>
      <c r="G124"/>
      <c r="H124" s="185"/>
    </row>
    <row r="125" spans="4:10" ht="18.600000000000001" thickBot="1" x14ac:dyDescent="0.4">
      <c r="D125" s="186"/>
      <c r="E125" s="187"/>
      <c r="F125" s="187"/>
      <c r="G125"/>
      <c r="H125" s="185"/>
    </row>
    <row r="126" spans="4:10" ht="18.600000000000001" thickBot="1" x14ac:dyDescent="0.4">
      <c r="D126" s="42" t="s">
        <v>156</v>
      </c>
      <c r="E126" s="43"/>
      <c r="F126" s="147" t="s">
        <v>81</v>
      </c>
      <c r="G126" s="148" t="s">
        <v>82</v>
      </c>
      <c r="H126" s="148" t="s">
        <v>107</v>
      </c>
    </row>
    <row r="127" spans="4:10" ht="18" x14ac:dyDescent="0.35">
      <c r="D127" s="49" t="s">
        <v>111</v>
      </c>
      <c r="E127" s="43"/>
      <c r="F127" s="149">
        <v>-1708431.371</v>
      </c>
      <c r="G127" s="149">
        <v>0</v>
      </c>
      <c r="H127" s="188">
        <v>0</v>
      </c>
    </row>
    <row r="128" spans="4:10" ht="18.600000000000001" thickBot="1" x14ac:dyDescent="0.4">
      <c r="D128" s="189" t="s">
        <v>68</v>
      </c>
      <c r="E128" s="43"/>
      <c r="F128" s="385">
        <v>0.8</v>
      </c>
      <c r="G128" s="385">
        <v>0.8</v>
      </c>
      <c r="H128" s="385">
        <v>0.8</v>
      </c>
      <c r="J128" s="150"/>
    </row>
    <row r="129" spans="4:9" ht="18.600000000000001" thickBot="1" x14ac:dyDescent="0.4">
      <c r="D129" s="46" t="s">
        <v>155</v>
      </c>
      <c r="E129" s="43"/>
      <c r="F129" s="47">
        <v>-1366745.0968000002</v>
      </c>
      <c r="G129" s="47">
        <v>0</v>
      </c>
      <c r="H129" s="47">
        <v>0</v>
      </c>
    </row>
    <row r="130" spans="4:9" ht="18" x14ac:dyDescent="0.35">
      <c r="D130" s="190"/>
      <c r="E130" s="43"/>
      <c r="F130" s="45"/>
      <c r="G130"/>
      <c r="H130" s="185"/>
    </row>
    <row r="131" spans="4:9" ht="14.4" x14ac:dyDescent="0.3">
      <c r="D131" s="191"/>
      <c r="E131"/>
      <c r="F131"/>
      <c r="G131"/>
      <c r="H131" s="185"/>
    </row>
    <row r="132" spans="4:9" ht="15" thickBot="1" x14ac:dyDescent="0.35">
      <c r="D132" s="191"/>
      <c r="E132"/>
      <c r="F132" s="192"/>
      <c r="G132"/>
      <c r="H132" s="185"/>
    </row>
    <row r="133" spans="4:9" ht="18.600000000000001" thickBot="1" x14ac:dyDescent="0.4">
      <c r="D133" s="42" t="s">
        <v>69</v>
      </c>
      <c r="E133" s="48"/>
      <c r="F133" s="42" t="s">
        <v>64</v>
      </c>
      <c r="G133" s="42" t="s">
        <v>70</v>
      </c>
      <c r="H133" s="193"/>
    </row>
    <row r="134" spans="4:9" ht="18" x14ac:dyDescent="0.35">
      <c r="D134" s="49" t="s">
        <v>76</v>
      </c>
      <c r="E134" s="44"/>
      <c r="F134" s="50">
        <v>-1378182.129</v>
      </c>
      <c r="G134" s="51"/>
      <c r="H134" s="185"/>
    </row>
    <row r="135" spans="4:9" ht="18.600000000000001" thickBot="1" x14ac:dyDescent="0.4">
      <c r="D135" s="49" t="s">
        <v>71</v>
      </c>
      <c r="E135" s="43"/>
      <c r="F135" s="45"/>
      <c r="G135" s="52"/>
      <c r="H135" s="185"/>
    </row>
    <row r="136" spans="4:9" ht="18.600000000000001" thickBot="1" x14ac:dyDescent="0.4">
      <c r="D136" s="46" t="s">
        <v>74</v>
      </c>
      <c r="E136" s="43"/>
      <c r="F136" s="47">
        <v>-1102545.7032000001</v>
      </c>
      <c r="G136" s="386">
        <v>0.8</v>
      </c>
      <c r="H136" s="194"/>
    </row>
    <row r="137" spans="4:9" ht="18.600000000000001" thickBot="1" x14ac:dyDescent="0.4">
      <c r="D137" s="53" t="s">
        <v>72</v>
      </c>
      <c r="E137" s="54"/>
      <c r="F137" s="55">
        <v>-275636.42580000003</v>
      </c>
      <c r="G137" s="387">
        <v>0.2</v>
      </c>
      <c r="H137" s="194"/>
      <c r="I137" s="202"/>
    </row>
    <row r="138" spans="4:9" ht="14.4" x14ac:dyDescent="0.3">
      <c r="D138" s="191"/>
      <c r="E138"/>
      <c r="F138"/>
      <c r="G138"/>
      <c r="H138" s="185"/>
    </row>
    <row r="139" spans="4:9" ht="15" thickBot="1" x14ac:dyDescent="0.35">
      <c r="D139" s="191"/>
      <c r="E139"/>
      <c r="F139"/>
      <c r="G139"/>
      <c r="H139" s="185"/>
    </row>
    <row r="140" spans="4:9" ht="18.600000000000001" thickBot="1" x14ac:dyDescent="0.4">
      <c r="D140" s="42" t="s">
        <v>73</v>
      </c>
      <c r="E140" s="48"/>
      <c r="F140" s="42" t="s">
        <v>64</v>
      </c>
      <c r="G140" s="42" t="s">
        <v>70</v>
      </c>
      <c r="H140" s="195"/>
    </row>
    <row r="141" spans="4:9" ht="18" x14ac:dyDescent="0.35">
      <c r="D141" s="30" t="s">
        <v>112</v>
      </c>
      <c r="E141" s="44"/>
      <c r="F141" s="50">
        <v>-86613.5</v>
      </c>
      <c r="G141" s="51"/>
      <c r="H141" s="185"/>
    </row>
    <row r="142" spans="4:9" ht="18.600000000000001" thickBot="1" x14ac:dyDescent="0.4">
      <c r="D142" s="49" t="s">
        <v>71</v>
      </c>
      <c r="E142" s="43"/>
      <c r="F142" s="45"/>
      <c r="G142" s="52"/>
      <c r="H142" s="185"/>
    </row>
    <row r="143" spans="4:9" ht="18.600000000000001" thickBot="1" x14ac:dyDescent="0.4">
      <c r="D143" s="30" t="s">
        <v>74</v>
      </c>
      <c r="E143" s="43"/>
      <c r="F143" s="50">
        <v>-69290.8</v>
      </c>
      <c r="G143" s="386">
        <v>0.8</v>
      </c>
      <c r="H143" s="194"/>
    </row>
    <row r="144" spans="4:9" ht="18.600000000000001" thickBot="1" x14ac:dyDescent="0.4">
      <c r="D144" s="46" t="s">
        <v>72</v>
      </c>
      <c r="E144" s="54"/>
      <c r="F144" s="47">
        <v>-17322.7</v>
      </c>
      <c r="G144" s="387">
        <v>0.2</v>
      </c>
      <c r="H144" s="194"/>
    </row>
    <row r="145" spans="4:8" x14ac:dyDescent="0.2">
      <c r="D145" s="196"/>
      <c r="H145" s="197"/>
    </row>
    <row r="146" spans="4:8" x14ac:dyDescent="0.2">
      <c r="D146" s="196"/>
      <c r="H146" s="197"/>
    </row>
    <row r="147" spans="4:8" x14ac:dyDescent="0.2">
      <c r="D147" s="196"/>
      <c r="H147" s="197"/>
    </row>
    <row r="148" spans="4:8" ht="10.8" thickBot="1" x14ac:dyDescent="0.25">
      <c r="D148" s="196"/>
      <c r="H148" s="197"/>
    </row>
    <row r="149" spans="4:8" ht="18.600000000000001" thickBot="1" x14ac:dyDescent="0.4">
      <c r="D149" s="46" t="s">
        <v>83</v>
      </c>
      <c r="F149" s="32">
        <v>61157499.32</v>
      </c>
      <c r="H149" s="197"/>
    </row>
    <row r="150" spans="4:8" ht="18.600000000000001" thickBot="1" x14ac:dyDescent="0.4">
      <c r="D150" s="196"/>
      <c r="F150" s="32">
        <v>-1102545.7032000001</v>
      </c>
      <c r="H150" s="197"/>
    </row>
    <row r="151" spans="4:8" ht="18.600000000000001" thickBot="1" x14ac:dyDescent="0.4">
      <c r="D151" s="198"/>
      <c r="E151" s="199"/>
      <c r="F151" s="32">
        <v>60054953.616800003</v>
      </c>
      <c r="G151" s="200"/>
      <c r="H151" s="201"/>
    </row>
  </sheetData>
  <mergeCells count="36">
    <mergeCell ref="C12:D12"/>
    <mergeCell ref="A3:G3"/>
    <mergeCell ref="B9:D9"/>
    <mergeCell ref="C11:D11"/>
    <mergeCell ref="A5:G5"/>
    <mergeCell ref="A4:G4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C48:D48"/>
    <mergeCell ref="C49:D49"/>
    <mergeCell ref="B52:D52"/>
    <mergeCell ref="B53:D53"/>
    <mergeCell ref="C43:D43"/>
    <mergeCell ref="C44:D44"/>
    <mergeCell ref="C45:D45"/>
    <mergeCell ref="C46:D46"/>
  </mergeCells>
  <hyperlinks>
    <hyperlink ref="E29" location="'Nota 13'!A1" display="'Nota 13'!A1"/>
    <hyperlink ref="E30" location="'Nota 14'!A1" display="'Nota 14'!A1"/>
    <hyperlink ref="E37" location="'Nota 14'!A1" display="'Nota 14'!A1"/>
    <hyperlink ref="E31" location="'Nota 16'!A1" display="'Nota 16'!A1"/>
    <hyperlink ref="E32" location="'Nota 17'!A1" display="'Nota 17'!A1"/>
    <hyperlink ref="E33" location="'Nota 18'!A1" display="'Nota 18'!A1"/>
    <hyperlink ref="E34" location="'Nota 19'!A1" display="'Nota 19'!A1"/>
    <hyperlink ref="E42" location="'Nota 20'!A1" display="'Nota 20'!A1"/>
    <hyperlink ref="E43" location="' Nota 21'!A1" display="' Nota 21'!A1"/>
    <hyperlink ref="E44" location="' Nota 21'!A1" display="' Nota 21'!A1"/>
    <hyperlink ref="E45" location="' Nota 21'!A1" display="' Nota 21'!A1"/>
    <hyperlink ref="E1" location="Indice!A1" display="I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Ora5mw4H80uTbuYDEvVPhF+UheOh1AgeNuy1Cqtr0M4=</DigestValue>
    </Reference>
    <Reference Type="http://www.w3.org/2000/09/xmldsig#Object" URI="#idOfficeObject">
      <DigestMethod Algorithm="http://www.w3.org/2001/04/xmlenc#sha256"/>
      <DigestValue>nRCPLGii6rjKkjIYVdluVFZdUEiZwqlzfktuRvb7RQU=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du4twdFCZfrfi7vKO3t9hSsQ9voMYyZXoWlBHUS+kS0=</DigestValue>
    </Reference>
  </SignedInfo>
  <SignatureValue>u54ITSawGcjaAtcFdY1vlFzgaYQHdCDHLSZTsYnn1/2y9vxjeclN24SZTwyoRTmljJ9QxgDxa7ZR
/4nU00a4QlApQ78EyfeDTvOT2VT7r1cI4hf745z9vR2uL/WPIDIKyp0Ym11gor+V6Y5zl076igfB
dW3eF3qyjHko3YL1u+mXyC+WpZujnfGm45csh1mqvhhZ2SWklvaG8Ymnswwkhk9jOcFU10yDGQRx
fBGXmjpx3C79gczOJix4oInbd1K+vksr/+VvF3pEjcUT2NVr+F0/Iy275po9WZNhOohtJJlE7OCj
C7fPNeEFphv5NPDGPacbRcclNNalcKqGCyYOvg==</SignatureValue>
  <KeyInfo>
    <X509Data>
      <X509Certificate>MIIIizCCBnOgAwIBAgIIe1IEUzgfl/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/o1SJEd/JLMn/ws9JuPD7AfAS6JNkwG8BASTRJTGpUk7s0NNKzqksWBNVc/q7fcVSbam2G9O/nvlNkQHx8OFsjH5Xm1ZUh3/f7Bk+sxeSxg9cgIJ9UPWjhbGwAu924sz/2QKD61FgGQug1BcGjrkkiYZpoqQQntpFRTS9FqD31NvZaRxVtn8M45LJO3LSqhyoG86fFrj9nTQvqDLUqbpbvzEE3SrWrWNKEr/SOlJMudGy7/dcZcOETnTvbx/0QIz4LEXGPNrncHpIhCTcDmgVD5mSwjs81nYwVr1Q3dGDDNjNGFLTmMqUfrzCB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tAHfeB5Daes4eRohuGfbWCeKJ/wwDgYDVR0PAQH/BAQDAgXgMA0GCSqGSIb3DQEBCwUAA4ICAQAq0bpL1L4gS2FWQEMIQTp2/5vtF4PfBklzRJkTuvFU8bjASXCWkHYBnxNmzwloCEd1jk8jVSVq0vGeeWc4smfrob0WRMxqDlqdZAkcoME9khgEO2GY4C7inRpb+RzON1MGFRfS44Fhn/zbx/+FkWDCWS2Iwv9BaqcRPnbbnWlBxLJSYVjK68mXR/isSCTIetKSLH6RaTRiKN77rtMR4qogG/+3FKz+UcMHkmAJ8LdB1SpE1hRYBLdoTIRqeGB8y0Dv8RqEKbe3/SGhdK3JMzg4MvKfgT1bU8le5lIZpNU+UEm66Aiz5Sn6BnFBZcyr+X/u7ZXBYYqbUoz9G6i3gE1vjTfy8Qzs7JdnAAkIt+viTEgG0WnirhyLzLqNmNYnOu9npl5VIj8/UFXgx7e6QHuFoEGVNtljXRgrWq1sD7KDg0q9zlLDSHx8tV+5x3sGc5BHJ/qiPM/Q6GABzynAzgur6Uw2Fm8LlcqXLxhMqCwwcVJIecI6d30NlvOcrmDf1MDM5IEGJkRIS/lC4r6JM2dnKS7xvrEVMx0bBS1DmlZMbjw88Um6n0KkE8jyGzPIWns357X4SfwtIPoFeNHUlSaWEWcpEw1yptk3+n31Jodl+aNHAq+iGch252UHinVNofNunNdVph+fO8fpDC2wemxSKibSbcOGJkfe/lrH+PNu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S+DCbejuajVyIm58YO32DLR8KfR9WNTXIhx9Vee18Jw=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NSklEbanx/qEFWvylJHWhNub/srpv/pG/uusCc/U/Y0=</DigestValue>
      </Reference>
      <Reference URI="/xl/drawings/drawing4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vmlDrawing1.vml?ContentType=application/vnd.openxmlformats-officedocument.vmlDrawing">
        <DigestMethod Algorithm="http://www.w3.org/2001/04/xmlenc#sha256"/>
        <DigestValue>LJmR8mI6mza4vHKkYJJbA8x46NK0xLJyO8ntrMD8ytQ=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ElYkRnCcegohG8gtvP7L0MdfaTgy0bItaHpHRWDqwmA=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SDoY/PNIQKuUGrM+c8dY0nZv2RCZ/pMR1oFT8HD5F/U=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CgS6UmufQV2dkahci3sgPWVV2FN8zQxwJJDfyLaTxj8=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9mJ2/tqnm+oIBUmVwMlk/Nk0lswte5HXHD9PBv96ItE=</DigestValue>
      </Reference>
      <Reference URI="/xl/styles.xml?ContentType=application/vnd.openxmlformats-officedocument.spreadsheetml.styles+xml">
        <DigestMethod Algorithm="http://www.w3.org/2001/04/xmlenc#sha256"/>
        <DigestValue>du08xCuQ/1tW/i0+5qeRwsPfyYexYCSw6zDZ3t6A7YI=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fMMRZKVOCroTZnFiz3Si8id1/9VubGoqSBaVYHH25mo=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k/b0/0adbqag6ubsjZHNL4wHW+KRMNeUyQWhxNqPD+w=</DigestValue>
      </Reference>
      <Reference URI="/xl/worksheets/sheet2.xml?ContentType=application/vnd.openxmlformats-officedocument.spreadsheetml.worksheet+xml">
        <DigestMethod Algorithm="http://www.w3.org/2001/04/xmlenc#sha256"/>
        <DigestValue>xeqwRxGt1HTeAO2d3a8xBom1YJa5yZ2ZQVnZvIZdluY=</DigestValue>
      </Reference>
      <Reference URI="/xl/worksheets/sheet3.xml?ContentType=application/vnd.openxmlformats-officedocument.spreadsheetml.worksheet+xml">
        <DigestMethod Algorithm="http://www.w3.org/2001/04/xmlenc#sha256"/>
        <DigestValue>NraFKMgv5PRVTJ4zynCVJ1KAA9iRUWB7f37Bl7y6nm0=</DigestValue>
      </Reference>
      <Reference URI="/xl/worksheets/sheet4.xml?ContentType=application/vnd.openxmlformats-officedocument.spreadsheetml.worksheet+xml">
        <DigestMethod Algorithm="http://www.w3.org/2001/04/xmlenc#sha256"/>
        <DigestValue>JTcpXQT0WxZro0F5y+FpSQzXYJfGZB4hvVHThfRg1eY=</DigestValue>
      </Reference>
      <Reference URI="/xl/worksheets/sheet5.xml?ContentType=application/vnd.openxmlformats-officedocument.spreadsheetml.worksheet+xml">
        <DigestMethod Algorithm="http://www.w3.org/2001/04/xmlenc#sha256"/>
        <DigestValue>iIz4PFkmf1trgBSm5V3qW30wK2e5IAAG1WgVjMMjarI=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2024-02-09T21:18:51Z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2024-02-09T21:18:51Z</xd:SigningTime>
          <xd:SigningCertificate>
            <xd:Cert>
              <xd:CertDigest>
                <DigestMethod Algorithm="http://www.w3.org/2001/04/xmlenc#sha256"/>
                <DigestValue>B8Jw1eQVugqgSqGU3EnEtOyknCjAoIhOsHSINXEOl7Y=</DigestValue>
              </xd:CertDigest>
              <xd:IssuerSerial>
                <X509IssuerName>C=PY, O=DOCUMENTA S.A., SERIALNUMBER=RUC80050172-1, CN=CA-DOCUMENTA S.A.</X509IssuerName>
                <X509SerialNumber>8886169770225801209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TM6h5Eqo8KiH++aHtCmDli1I0plISdcIY9O3jGtRYXk=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tFHFvrQ/9pEFhapdbzQc4qg654QF+OH1V2MGZSeCRgs=</DigestValue>
    </Reference>
  </SignedInfo>
  <SignatureValue>X6uhUYSN2sen7gzsBME3gGMQxnOyXelSqIqbhJBLethXpnQkOQ2GCctJZ3wS6M03JY5VYA4Pqaot
Q9S6xXK3EfCW3w3vSbFEhTlhz3wgyTAgUvueoFr76BVQq5MwIYsXMng3zWSFkAR11KQ8HxUe33X5
VxnLOnU8kSWsA7jV8HOkd3qdwvH2hO6nIAV2GLmIiSBk87ourUdBtuaVhR2vca0dycscudsJfa0T
9ZUv2KDcOrfe4W8VlOpn6zcWfci79e8fkahyrIh3fxfLd05qdXRIUwn8qqdyR5DmOd1KHNjPoJB3
J5nKkblBz6yzGwnnGtDrx26v6OfFfi9eQLttIA==</SignatureValue>
  <KeyInfo>
    <X509Data>
      <X509Certificate>MIIIkjCCBnqgAwIBAgIIcayc8BLi2OUwDQYJKoZIhvcNAQELBQAwWjEaMBgGA1UEAwwRQ0EtRE9DVU1FTlRBIFMuQS4xFjAUBgNVBAUTDVJVQzgwMDUwMTcyLTExFzAVBgNVBAoMDkRPQ1VNRU5UQSBTLkEuMQswCQYDVQQGEwJQWTAeFw0yMzA1MTExMjEzMDBaFw0yNTA1MTAxMjEzMDBaMIHBMScwJQYDVQQDDB5GRVJOQU5ETyBKT1NFIFZFTEFaUVVFWiBBQkVOVEUxEjAQBgNVBAUTCUNJMTA3MzIxOTEWMBQGA1UEKgwNRkVSTkFORE8gSk9TRTEZMBcGA1UEBAwQVkVMQVpRVUVaIEFCRU5URTELMAkGA1UECwwCRjIxNTAzBgNVBAoMLENFUlRJRklDQURPIENVQUxJRklDQURPIERFIEZJUk1BIEVMRUNUUk9OSUNBMQswCQYDVQQGEwJQWTCCASIwDQYJKoZIhvcNAQEBBQADggEPADCCAQoCggEBAPvoG1Z7ggeW72I3ZVE+LqlBpeYNZcwC6hjy9UN0fTd9u3Ri1apfispe+4Wm4bq3pBVn36Z2KsyjVX+C4pVoVMjIkzWr6r2SNG8zg9InYn7IwRGcRScYSBeyGXtztaH1lpJ1gvn1F02HDeifY3VZB7lMHI+tCpC8wrP4dvAUraY15z48qnxd6eChagR/402tw5XSDdY6kLXdiTPvKWwn7epce0qxRKMw6cQKXtql5OlvjtfQvnxPmFs7WoPaQJQgEKrwQHiVTantXkPoseVuRXyjTf34HWU1vcXggLx9Kiylppxtt1zUMJ8ai7TXWNMPwGjNQ0xYHlj6giVtHGQXzkM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Zlcm5hbmRvdmVsYXpxdWV6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4oY2wF9nFVJm1VjksmfDvczqnVMA4GA1UdDwEB/wQEAwIF4DANBgkqhkiG9w0BAQsFAAOCAgEAgNwLQKTwmJy1t25UzLzOjZzeDjnNIRgNNGr5Q9H5sJg43BkgdKk5cu53kBMlVoJKcgRaduOxVKKFK6GbXl8C7zOSsHVG6llTB5dvhtMFkqcsLk2nXtpYsdiGL62vzbscU4kMFrJ9R18HL9ToZvu9vImNjhaWwGk5kgaQxtZPFn3Z4eAxP5JFVNCz1CjZI5We9LthWCq9OR1/vK7PM8apdTeQF8zMPHztlK8knyLzPE2MUfgxNo+/wHfr7a1XosbTJ4zYV1eKRReu/gq7J7P3TlUfxlgbXwI3/5zbkiisV1TcEPOKBvoIdCUCvRwELMLuCpqPqedGuxGduBlVoz4JXZF8R09XG43GY+VcH0VqPHGsSuW0PLxn35Ly2hsZV/s2yT3HwdnmrfxByah+BwpSl1AkC5ugdRVwWR/0mornbwsGLRFlQTuavsVPyisAjr5FNCADy9YWumzxvNr+sj7C2Il9VJZfAGUTph1Dv9sGJdbaXKMViR7zMbBVuMncvw86zDWTn3mbGc4QLH/kfWbGFoCO3TjO6xVpeiXG/eFf8mg1gxyqBbajmLw2Jwc4g1LadajMUb3iOIOMyl9VripUccs9FZPyesO6tUU5Z3FuRtLtLQTPdJGqvZG+u4lY7/hgiQYHHbLJGaOr4b83mdRW8yq1nk0SLGYcCV1OmBxSv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S+DCbejuajVyIm58YO32DLR8KfR9WNTXIhx9Vee18Jw=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NSklEbanx/qEFWvylJHWhNub/srpv/pG/uusCc/U/Y0=</DigestValue>
      </Reference>
      <Reference URI="/xl/drawings/drawing4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vmlDrawing1.vml?ContentType=application/vnd.openxmlformats-officedocument.vmlDrawing">
        <DigestMethod Algorithm="http://www.w3.org/2001/04/xmlenc#sha256"/>
        <DigestValue>LJmR8mI6mza4vHKkYJJbA8x46NK0xLJyO8ntrMD8ytQ=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ElYkRnCcegohG8gtvP7L0MdfaTgy0bItaHpHRWDqwmA=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CgS6UmufQV2dkahci3sgPWVV2FN8zQxwJJDfyLaTxj8=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9mJ2/tqnm+oIBUmVwMlk/Nk0lswte5HXHD9PBv96ItE=</DigestValue>
      </Reference>
      <Reference URI="/xl/styles.xml?ContentType=application/vnd.openxmlformats-officedocument.spreadsheetml.styles+xml">
        <DigestMethod Algorithm="http://www.w3.org/2001/04/xmlenc#sha256"/>
        <DigestValue>du08xCuQ/1tW/i0+5qeRwsPfyYexYCSw6zDZ3t6A7YI=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fMMRZKVOCroTZnFiz3Si8id1/9VubGoqSBaVYHH25mo=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k/b0/0adbqag6ubsjZHNL4wHW+KRMNeUyQWhxNqPD+w=</DigestValue>
      </Reference>
      <Reference URI="/xl/worksheets/sheet2.xml?ContentType=application/vnd.openxmlformats-officedocument.spreadsheetml.worksheet+xml">
        <DigestMethod Algorithm="http://www.w3.org/2001/04/xmlenc#sha256"/>
        <DigestValue>xeqwRxGt1HTeAO2d3a8xBom1YJa5yZ2ZQVnZvIZdluY=</DigestValue>
      </Reference>
      <Reference URI="/xl/worksheets/sheet3.xml?ContentType=application/vnd.openxmlformats-officedocument.spreadsheetml.worksheet+xml">
        <DigestMethod Algorithm="http://www.w3.org/2001/04/xmlenc#sha256"/>
        <DigestValue>NraFKMgv5PRVTJ4zynCVJ1KAA9iRUWB7f37Bl7y6nm0=</DigestValue>
      </Reference>
      <Reference URI="/xl/worksheets/sheet4.xml?ContentType=application/vnd.openxmlformats-officedocument.spreadsheetml.worksheet+xml">
        <DigestMethod Algorithm="http://www.w3.org/2001/04/xmlenc#sha256"/>
        <DigestValue>JTcpXQT0WxZro0F5y+FpSQzXYJfGZB4hvVHThfRg1eY=</DigestValue>
      </Reference>
      <Reference URI="/xl/worksheets/sheet5.xml?ContentType=application/vnd.openxmlformats-officedocument.spreadsheetml.worksheet+xml">
        <DigestMethod Algorithm="http://www.w3.org/2001/04/xmlenc#sha256"/>
        <DigestValue>iIz4PFkmf1trgBSm5V3qW30wK2e5IAAG1WgVjMMjarI=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2024-02-12T14:06:29Z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2024-02-12T14:06:29Z</xd:SigningTime>
          <xd:SigningCertificate>
            <xd:Cert>
              <xd:CertDigest>
                <DigestMethod Algorithm="http://www.w3.org/2001/04/xmlenc#sha256"/>
                <DigestValue>uGeKgKR516fO3CbnkXnYiGZwoYiVVXkVc5q6fwwmqf0=</DigestValue>
              </xd:CertDigest>
              <xd:IssuerSerial>
                <X509IssuerName>C=PY, O=DOCUMENTA S.A., SERIALNUMBER=RUC80050172-1, CN=CA-DOCUMENTA S.A.</X509IssuerName>
                <X509SerialNumber>8191094377203030245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gV/il11+G0aC2mQgAGXKIiw6XFS1MWdHXcI+uHvR3PA=</DigestValue>
    </Reference>
    <Reference Type="http://www.w3.org/2000/09/xmldsig#Object" URI="#idOfficeObject">
      <DigestMethod Algorithm="http://www.w3.org/2001/04/xmlenc#sha256"/>
      <DigestValue>UgloH7tTR/At11cYwE+k9uKLbqKR/9IBwISOm85HjQU=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sRcd+4zrEqrXDLHGHS5CnXkFkXfoHvDP8h4k9hPf9fI=</DigestValue>
    </Reference>
  </SignedInfo>
  <SignatureValue>q50WIf/OWH+P6Z8zTNEwhzjWDclk13G7EpHkZK1YFq1Rx8D9jkjHC5a3WNUb7Y7wiwYeqxq90MNp
nxFphBcYA92hAUVroPmd2T3KIM/oTVx2VcR6iPd6uqz6jr+mVkMFoOCYxmpjgRlAeQC3ul79Dcrc
cSfrS714J8isexJX/GB+gkluuZq9sM4UFzTWlj+p2AufnRusmxdLO9jdhtc0iPAMDX8eQbABk4me
u2Kp2y2Kw/Dtl9ssTjcavvWfdyDz++iAJ33nyqQWG3AjJgZvROGLANRtc8zmTI0bV97U5QKPmRPa
yQ1Vv3BzpiFEjTdt0NkkvJx7BgExK4KkS1WPUQ==</SignatureValue>
  <KeyInfo>
    <X509Data>
      <X509Certificate>MIIIlDCCBnygAwIBAgIIA1TFEPIuGP8wDQYJKoZIhvcNAQELBQAwWjEaMBgGA1UEAwwRQ0EtRE9DVU1FTlRBIFMuQS4xFjAUBgNVBAUTDVJVQzgwMDUwMTcyLTExFzAVBgNVBAoMDkRPQ1VNRU5UQSBTLkEuMQswCQYDVQQGEwJQWTAeFw0yMzEyMjgxMzQzMDBaFw0yNTEyMjcxMzQzMDBaMIHIMSswKQYDVQQDDCJGRVJOQU5ETyBKT1NFIEVTVElHQVJSSUJJQSBMRVpDQU5PMREwDwYDVQQFEwhDSTU2MjY0NTEWMBQGA1UEKgwNRkVSTkFORE8gSk9TRTEdMBsGA1UEBAwURVNUSUdBUlJJQklBIExFWkNBTk8xCzAJBgNVBAsMAkYyMTUwMwYDVQQKDCxDRVJUSUZJQ0FETyBDVUFMSUZJQ0FETyBERSBGSVJNQSBFTEVDVFJPTklDQTELMAkGA1UEBhMCUFkwggEiMA0GCSqGSIb3DQEBAQUAA4IBDwAwggEKAoIBAQD1p9y8jnlEoiU1Phci06DRGIwH4MJWtrn8Rn7nRvsQqH1LnZn8FahDN2wVA3Aq4aMsBa9mFUlAAnH2WxuEtp8yNuHWm9Ez3Y9g6mqEFhh1tGbQvCWnODqWPwVcliS1Q4cmB3r4TGgvRafWgkyfJL+mp5k0qu7bkLpWAEeLHfHa/VCOKSzHdLIX6LdwIpUbEiSevJObvkKH3wpbPcbC2CHVuXKsdy1PmaYencsr1My4pndFIrSzGMH/gFzteqDaMZE8eL6xs45BSxnaWN34sotYh7Q54CeC8aw44iMcGijt7SHfMLpUbjwhg3Z8etGAL5YXrBKOgAPzwRZr48H2t71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mZXN0aWdhcnJpYmlhQGF5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3aOA0ciV+DbNm6d+88s3rhRo5gwDgYDVR0PAQH/BAQDAgXgMA0GCSqGSIb3DQEBCwUAA4ICAQAR37fI6HKoqzwVL2BGkmVAkSsU1sZvPMRBaQGF4hKBrp7FsuLF5NqbuzV7N+NKlapjLuX/O9x3XLJnuJX84GFuQaSJXQnQtbwQ5gxJW6EkvlaqYtXM3sArj7stJxovu5YrL4Svg3ACjwpuhlm/V5DhX9mertusCfErQ7vuxWuqWtXaF0ptQcegq5Gyh77ALstRZhuUVWr53TYqhCB0peeQRDTCTRScSfKyFgYC7Ju2pGdCC/y3F0zfgwAHdy9ATY2m11EgFYX+/uoAJ0kDRmUsc0yBVuj4K2kA2l8iMIaJkwfyXfa8x1O+u1kjPPTcF8ic5/aYT2zDCBjEoD5B5XOeGGusx2jzq0O9dHhZpXBdWsSyUo+I5VZoeJURt0QcJDGnegjWioFShfAX1EQqh+oPt+xRC6FzmfxnYaPxTmmqM3UGFn1dMiDXQIfYfyck4jssEeyErb8As23UHKdcNXkvXNap+ZVX3dztYYYH+AtcKQUvl6FK8JBRbHRBhYhuEyuSSOVM4n0BWEgKtG+gs32L8+ADJEHc6zDC2oYpjabnqN93Tz6+ToMXhxjoVL2w6TN9qyDl2fdsyf1r/LOni4ZBs8sbQy7Sp9v4MrMeel6p81KFOlQHNAVQI3LS6HN+NMTK28k+M5NYyNrf2eEkfPqG9rqKpLi+DHvCV7U7WOh4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S+DCbejuajVyIm58YO32DLR8KfR9WNTXIhx9Vee18Jw=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NSklEbanx/qEFWvylJHWhNub/srpv/pG/uusCc/U/Y0=</DigestValue>
      </Reference>
      <Reference URI="/xl/drawings/drawing4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vmlDrawing1.vml?ContentType=application/vnd.openxmlformats-officedocument.vmlDrawing">
        <DigestMethod Algorithm="http://www.w3.org/2001/04/xmlenc#sha256"/>
        <DigestValue>LJmR8mI6mza4vHKkYJJbA8x46NK0xLJyO8ntrMD8ytQ=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ElYkRnCcegohG8gtvP7L0MdfaTgy0bItaHpHRWDqwmA=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0Whk87mjK5xmQQGmOq9HHBBH+eMy85c2yNRpTADAu78=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CgS6UmufQV2dkahci3sgPWVV2FN8zQxwJJDfyLaTxj8=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9mJ2/tqnm+oIBUmVwMlk/Nk0lswte5HXHD9PBv96ItE=</DigestValue>
      </Reference>
      <Reference URI="/xl/styles.xml?ContentType=application/vnd.openxmlformats-officedocument.spreadsheetml.styles+xml">
        <DigestMethod Algorithm="http://www.w3.org/2001/04/xmlenc#sha256"/>
        <DigestValue>du08xCuQ/1tW/i0+5qeRwsPfyYexYCSw6zDZ3t6A7YI=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fMMRZKVOCroTZnFiz3Si8id1/9VubGoqSBaVYHH25mo=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k/b0/0adbqag6ubsjZHNL4wHW+KRMNeUyQWhxNqPD+w=</DigestValue>
      </Reference>
      <Reference URI="/xl/worksheets/sheet2.xml?ContentType=application/vnd.openxmlformats-officedocument.spreadsheetml.worksheet+xml">
        <DigestMethod Algorithm="http://www.w3.org/2001/04/xmlenc#sha256"/>
        <DigestValue>xeqwRxGt1HTeAO2d3a8xBom1YJa5yZ2ZQVnZvIZdluY=</DigestValue>
      </Reference>
      <Reference URI="/xl/worksheets/sheet3.xml?ContentType=application/vnd.openxmlformats-officedocument.spreadsheetml.worksheet+xml">
        <DigestMethod Algorithm="http://www.w3.org/2001/04/xmlenc#sha256"/>
        <DigestValue>NraFKMgv5PRVTJ4zynCVJ1KAA9iRUWB7f37Bl7y6nm0=</DigestValue>
      </Reference>
      <Reference URI="/xl/worksheets/sheet4.xml?ContentType=application/vnd.openxmlformats-officedocument.spreadsheetml.worksheet+xml">
        <DigestMethod Algorithm="http://www.w3.org/2001/04/xmlenc#sha256"/>
        <DigestValue>JTcpXQT0WxZro0F5y+FpSQzXYJfGZB4hvVHThfRg1eY=</DigestValue>
      </Reference>
      <Reference URI="/xl/worksheets/sheet5.xml?ContentType=application/vnd.openxmlformats-officedocument.spreadsheetml.worksheet+xml">
        <DigestMethod Algorithm="http://www.w3.org/2001/04/xmlenc#sha256"/>
        <DigestValue>iIz4PFkmf1trgBSm5V3qW30wK2e5IAAG1WgVjMMjarI=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2024-02-12T19:53:54Z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16.0.9029/12</OfficeVersion>
          <ApplicationVersion>16.0.9029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2024-02-12T19:53:54Z</xd:SigningTime>
          <xd:SigningCertificate>
            <xd:Cert>
              <xd:CertDigest>
                <DigestMethod Algorithm="http://www.w3.org/2001/04/xmlenc#sha256"/>
                <DigestValue>kP9Vmx2As2OJimE5nmfMbRXut3BeiG8iEDjZL7rs9Zo=</DigestValue>
              </xd:CertDigest>
              <xd:IssuerSerial>
                <X509IssuerName>C=PY, O=DOCUMENTA S.A., SERIALNUMBER=RUC80050172-1, CN=CA-DOCUMENTA S.A.</X509IssuerName>
                <X509SerialNumber>240033356730734847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IcDsRCeRMUxCTrWezSWvYSbdNeCFbysJAnIAIRMlJ4g=</DigestValue>
    </Reference>
    <Reference Type="http://www.w3.org/2000/09/xmldsig#Object" URI="#idOfficeObject">
      <DigestMethod Algorithm="http://www.w3.org/2001/04/xmlenc#sha256"/>
      <DigestValue>m82RO7cRI4OjHXvZwP0zRmExGlAHnqv+6bVosT/0aco=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vF20ylgT66eqW0eZ2WmSOi4Ml4PQAKVR2aYwzg22R6Y=</DigestValue>
    </Reference>
  </SignedInfo>
  <SignatureValue>BXPTHvqcsc74o75fwhSPpQpqZr1DpJva5MAR3akjKnD31QSrvTcaPFuz2SbjgOexg/PWiv4RE0LX
+Mmn388/CQeU5/E1ZnDql17BLhs6veFI/eRch+yPISPhZTISEqgkwAgIuPbTq2oQN7KWjjY2UHF2
VE/PLbd/rdyFaIeI7R5USXB6ddIOp473/4ofzvBMKEjokezOEMNubAudTf4JyfNQvskRo7Y0LEJQ
NQzpdzzAf4XNZ8kkUZnGy99sFtPcw+eT3gMU473qCdNt3RDC4WNUudfF4dmRb6AvTuWX90riKuOl
P6alZtbC73CsQnZsJIT+jTyRndlC4n3cEQW6pA==</SignatureValue>
  <KeyInfo>
    <X509Data>
      <X509Certificate>MIIIjDCCBnSgAwIBAgIIRR25/cTYV/owDQYJKoZIhvcNAQELBQAwWjEaMBgGA1UEAwwRQ0EtRE9DVU1FTlRBIFMuQS4xFjAUBgNVBAUTDVJVQzgwMDUwMTcyLTExFzAVBgNVBAoMDkRPQ1VNRU5UQSBTLkEuMQswCQYDVQQGEwJQWTAeFw0yMzA3MTAxMjI3MDBaFw0yNTA3MDkxMjI3MDBaMIHDMSgwJgYDVQQDDB9HTEFEWVMgRklPUkVMTEEgVkVSR0FSQSBQQUNIRUNPMRIwEAYDVQQFEwlDSTM5MDg3MDIxGDAWBgNVBCoMD0dMQURZUyBGSU9SRUxMQTEYMBYGA1UEBAwPVkVSR0FSQSBQQUNIRUNPMQswCQYDVQQLDAJGMjE1MDMGA1UECgwsQ0VSVElGSUNBRE8gQ1VBTElGSUNBRE8gREUgRklSTUEgRUxFQ1RST05JQ0ExCzAJBgNVBAYTAlBZMIIBIjANBgkqhkiG9w0BAQEFAAOCAQ8AMIIBCgKCAQEA1EM95ffxh0m8zUyTjP24Hcv8brM8ens17zKk1M1zqnPI/EdLmUDhhlFFy9HpDk/xTZJjryPMZ+PKMRtSEFfkA1VAKISQlFJDaPMjmvbZ3grk2DJ1HzIbAk5lXOcmVS4LyqRPj22168lWjFqCkocfXJazCEVCAK/YTFu0+VVib+WzLO7qv5XtYBR7MLFcofQii+T0b3FHOhsce5rckz96qM0MKkbpxMxzX6eMtl3XUaIRUILBnC6eybiZN0moBG/OzxCzvnTEHBQvVn5+azuYfKk4SOfYelGSvG88aLr35TpAKrGSFSdrgOryEXXag3zHR4AjH8iq89CdMivVLAi3xw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ZmlvdmVyZ2FyY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QqhLPiJJx1UQBdjzCb1xMtD19CMA4GA1UdDwEB/wQEAwIF4DANBgkqhkiG9w0BAQsFAAOCAgEArT9eVzBXcwz7DiXRiqGlWKalOPyIZ3SI3g1kQByKS4XF7M54SPirNFhiBCt8f+rINyQ/tQaZqWbE+NTRAB5ViKzKxRMPfFE4bJDaQq4hEaaHNAORyFb4iGiFoaRnr6zVHS1GVKEWGVdWfNydstSQDjuhgXOYi1fCNO854RlHYJ2sNPMNiSPxIpCijEkDW3yVxaZXYECO2QvxI0k38YS3y+lepJ7RVzSTGI8npbc9JAK1EWOGdTEd94RSMvuX4kpEPLssggpkf902edbBZdc2ef4rPPoeuSAbICAdqOVFzSm7obb3vDxkZiFMGL7NlkHjQuSNmqi6IaMIBn1dMZvkrNtoIK4Flr1S3SE4YW4u5DoqtCokLBQ0iQu1KVci3P0DQebhIGft9D28hm4GTZq7F4hVKDtxcGI5Th8HVQuwIWmHBTsNES/RGF3qw6vWyPY8DRca65HjjmUGzT3Td4t/eEuxtBYs4BuId9N4ouqina9cgmW/dAbT10ulFy1odcDVvyrOcgWPuMOJSkM2PdIS46uJZd6RCuCSxQ1oOs9HI1ZMQl9cvHoNeGFjynyH+8Ainhoy3njiSb1d74/c4B8s+uQqQaYbqbWwuOFHnN3n8XxcSUJwq5Dr2A4encgehvAsArpIQrn7zpS/X5vdxSyybGXvcOpBst+iLm/VUElutR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M7X9dXNKK4bFFo6hKSfWshss9fP6V1CcOdTGY5nfy1Y=</DigestValue>
      </Reference>
      <Reference URI="/xl/calcChain.xml?ContentType=application/vnd.openxmlformats-officedocument.spreadsheetml.calcChain+xml">
        <DigestMethod Algorithm="http://www.w3.org/2001/04/xmlenc#sha256"/>
        <DigestValue>S+DCbejuajVyIm58YO32DLR8KfR9WNTXIhx9Vee18Jw=</DigestValue>
      </Reference>
      <Reference URI="/xl/comments1.xml?ContentType=application/vnd.openxmlformats-officedocument.spreadsheetml.comments+xml">
        <DigestMethod Algorithm="http://www.w3.org/2001/04/xmlenc#sha256"/>
        <DigestValue>D0moLGFOdMjBF8JrpPlL1snO9oifnSYtHhRQduR1BNU=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ih8I9FVZP8OVMXN2/G5Txosh8QGuIB71GXWQBo5ut7U=</DigestValue>
      </Reference>
      <Reference URI="/xl/drawings/drawing2.xml?ContentType=application/vnd.openxmlformats-officedocument.drawing+xml">
        <DigestMethod Algorithm="http://www.w3.org/2001/04/xmlenc#sha256"/>
        <DigestValue>ehBL01esr68ymkEwB3UoyzdXz44alZT5KugXP92U9GM=</DigestValue>
      </Reference>
      <Reference URI="/xl/drawings/drawing3.xml?ContentType=application/vnd.openxmlformats-officedocument.drawing+xml">
        <DigestMethod Algorithm="http://www.w3.org/2001/04/xmlenc#sha256"/>
        <DigestValue>NSklEbanx/qEFWvylJHWhNub/srpv/pG/uusCc/U/Y0=</DigestValue>
      </Reference>
      <Reference URI="/xl/drawings/drawing4.xml?ContentType=application/vnd.openxmlformats-officedocument.drawing+xml">
        <DigestMethod Algorithm="http://www.w3.org/2001/04/xmlenc#sha256"/>
        <DigestValue>dG6AMLEZGUKx95MS7ko5Z082bPWr0/U78WkLainMATU=</DigestValue>
      </Reference>
      <Reference URI="/xl/drawings/vmlDrawing1.vml?ContentType=application/vnd.openxmlformats-officedocument.vmlDrawing">
        <DigestMethod Algorithm="http://www.w3.org/2001/04/xmlenc#sha256"/>
        <DigestValue>LJmR8mI6mza4vHKkYJJbA8x46NK0xLJyO8ntrMD8ytQ=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9lO38VqdqqwUC8edr+YjhPszek/UkTkPv2KIj2WY8nU=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CCqyzS70cXDpQmC6c3XAy2yuenNSb+qwF5ngm4hCwpA=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clDjC4sEWS93W3hqkh8d0EqTP8OFAL8SSeYcEiASzz0=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/uy61w1ChlvTzZgGLqTrMsWlPb0vDgpLVPUR+a3WLOc=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0WrudzEFyhb6QGhH6FOfSD0GxNg7vhh0mlleIzZeElI=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iwY4q+0cGh+SMV3qa+ZtH4HrvfADDsFCXqHMijPAVQs=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ElYkRnCcegohG8gtvP7L0MdfaTgy0bItaHpHRWDqwmA=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8xy2pud3YFtoEiQot6JUKbyqdsCGSGve6w5dFKpOHx4=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SDoY/PNIQKuUGrM+c8dY0nZv2RCZ/pMR1oFT8HD5F/U=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yN6jeVzy95qlvRMDKQfGfeNTq0RyOLAscDQpv/wrh9U=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CgS6UmufQV2dkahci3sgPWVV2FN8zQxwJJDfyLaTxj8=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jpeg?ContentType=image/jpeg">
        <DigestMethod Algorithm="http://www.w3.org/2001/04/xmlenc#sha256"/>
        <DigestValue>yNIr0Tb8mpxh2gxqyX6tv+2X74VqMU0Bs3E2rhM9WkI=</DigestValue>
      </Reference>
      <Reference URI="/xl/media/image2.png?ContentType=image/png">
        <DigestMethod Algorithm="http://www.w3.org/2001/04/xmlenc#sha256"/>
        <DigestValue>qeWf620vNzJ1a3WTg9h9eYUmOSNDDtyTB2vMIIX/57M=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sharedStrings.xml?ContentType=application/vnd.openxmlformats-officedocument.spreadsheetml.sharedStrings+xml">
        <DigestMethod Algorithm="http://www.w3.org/2001/04/xmlenc#sha256"/>
        <DigestValue>9mJ2/tqnm+oIBUmVwMlk/Nk0lswte5HXHD9PBv96ItE=</DigestValue>
      </Reference>
      <Reference URI="/xl/styles.xml?ContentType=application/vnd.openxmlformats-officedocument.spreadsheetml.styles+xml">
        <DigestMethod Algorithm="http://www.w3.org/2001/04/xmlenc#sha256"/>
        <DigestValue>du08xCuQ/1tW/i0+5qeRwsPfyYexYCSw6zDZ3t6A7YI=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fMMRZKVOCroTZnFiz3Si8id1/9VubGoqSBaVYHH25mo=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4KrU27z3PIzD7tQMpqe6GGDUyYYvPB5Nc6ge0w1b73U=</DigestValue>
      </Reference>
      <Reference URI="/xl/worksheets/sheet1.xml?ContentType=application/vnd.openxmlformats-officedocument.spreadsheetml.worksheet+xml">
        <DigestMethod Algorithm="http://www.w3.org/2001/04/xmlenc#sha256"/>
        <DigestValue>k/b0/0adbqag6ubsjZHNL4wHW+KRMNeUyQWhxNqPD+w=</DigestValue>
      </Reference>
      <Reference URI="/xl/worksheets/sheet2.xml?ContentType=application/vnd.openxmlformats-officedocument.spreadsheetml.worksheet+xml">
        <DigestMethod Algorithm="http://www.w3.org/2001/04/xmlenc#sha256"/>
        <DigestValue>xeqwRxGt1HTeAO2d3a8xBom1YJa5yZ2ZQVnZvIZdluY=</DigestValue>
      </Reference>
      <Reference URI="/xl/worksheets/sheet3.xml?ContentType=application/vnd.openxmlformats-officedocument.spreadsheetml.worksheet+xml">
        <DigestMethod Algorithm="http://www.w3.org/2001/04/xmlenc#sha256"/>
        <DigestValue>NraFKMgv5PRVTJ4zynCVJ1KAA9iRUWB7f37Bl7y6nm0=</DigestValue>
      </Reference>
      <Reference URI="/xl/worksheets/sheet4.xml?ContentType=application/vnd.openxmlformats-officedocument.spreadsheetml.worksheet+xml">
        <DigestMethod Algorithm="http://www.w3.org/2001/04/xmlenc#sha256"/>
        <DigestValue>JTcpXQT0WxZro0F5y+FpSQzXYJfGZB4hvVHThfRg1eY=</DigestValue>
      </Reference>
      <Reference URI="/xl/worksheets/sheet5.xml?ContentType=application/vnd.openxmlformats-officedocument.spreadsheetml.worksheet+xml">
        <DigestMethod Algorithm="http://www.w3.org/2001/04/xmlenc#sha256"/>
        <DigestValue>iIz4PFkmf1trgBSm5V3qW30wK2e5IAAG1WgVjMMjarI=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2024-02-13T15:50:07Z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2024-02-13T15:50:07Z</xd:SigningTime>
          <xd:SigningCertificate>
            <xd:Cert>
              <xd:CertDigest>
                <DigestMethod Algorithm="http://www.w3.org/2001/04/xmlenc#sha256"/>
                <DigestValue>+a21Dai5hwn5ZUViH5wbG20NnoJiPf1VnJI0reMARl0=</DigestValue>
              </xd:CertDigest>
              <xd:IssuerSerial>
                <X509IssuerName>C=PY, O=DOCUMENTA S.A., SERIALNUMBER=RUC80050172-1, CN=CA-DOCUMENTA S.A.</X509IssuerName>
                <X509SerialNumber>4980341262522013690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BG Consolidado</vt:lpstr>
      <vt:lpstr> ER Consolidado</vt:lpstr>
      <vt:lpstr>EVPN</vt:lpstr>
      <vt:lpstr>Flujo de efectivo</vt:lpstr>
      <vt:lpstr>HOJA DE CALCULO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2024-02-09T19:59:07Z</dcterms:modified>
</cp:coreProperties>
</file>